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drawings/drawing8.xml" ContentType="application/vnd.openxmlformats-officedocument.drawingml.chartshapes+xml"/>
  <Override PartName="/xl/charts/chart6.xml" ContentType="application/vnd.openxmlformats-officedocument.drawingml.chart+xml"/>
  <Override PartName="/xl/drawings/drawing9.xml" ContentType="application/vnd.openxmlformats-officedocument.drawingml.chartshapes+xml"/>
  <Override PartName="/xl/drawings/drawing10.xml" ContentType="application/vnd.openxmlformats-officedocument.drawing+xml"/>
  <Override PartName="/xl/charts/chart7.xml" ContentType="application/vnd.openxmlformats-officedocument.drawingml.chart+xml"/>
  <Override PartName="/xl/drawings/drawing11.xml" ContentType="application/vnd.openxmlformats-officedocument.drawingml.chartshapes+xml"/>
  <Override PartName="/xl/charts/chart8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9.xml" ContentType="application/vnd.openxmlformats-officedocument.drawingml.chart+xml"/>
  <Override PartName="/xl/drawings/drawing14.xml" ContentType="application/vnd.openxmlformats-officedocument.drawingml.chartshapes+xml"/>
  <Override PartName="/xl/charts/chart10.xml" ContentType="application/vnd.openxmlformats-officedocument.drawingml.chart+xml"/>
  <Override PartName="/xl/drawings/drawing15.xml" ContentType="application/vnd.openxmlformats-officedocument.drawingml.chartshapes+xml"/>
  <Override PartName="/xl/drawings/drawing16.xml" ContentType="application/vnd.openxmlformats-officedocument.drawing+xml"/>
  <Override PartName="/xl/charts/chart11.xml" ContentType="application/vnd.openxmlformats-officedocument.drawingml.chart+xml"/>
  <Override PartName="/xl/drawings/drawing17.xml" ContentType="application/vnd.openxmlformats-officedocument.drawingml.chartshapes+xml"/>
  <Override PartName="/xl/charts/chart12.xml" ContentType="application/vnd.openxmlformats-officedocument.drawingml.chart+xml"/>
  <Override PartName="/xl/drawings/drawing18.xml" ContentType="application/vnd.openxmlformats-officedocument.drawingml.chartshapes+xml"/>
  <Override PartName="/xl/drawings/drawing19.xml" ContentType="application/vnd.openxmlformats-officedocument.drawing+xml"/>
  <Override PartName="/xl/charts/chart13.xml" ContentType="application/vnd.openxmlformats-officedocument.drawingml.chart+xml"/>
  <Override PartName="/xl/drawings/drawing20.xml" ContentType="application/vnd.openxmlformats-officedocument.drawingml.chartshapes+xml"/>
  <Override PartName="/xl/charts/chart14.xml" ContentType="application/vnd.openxmlformats-officedocument.drawingml.chart+xml"/>
  <Override PartName="/xl/drawings/drawing21.xml" ContentType="application/vnd.openxmlformats-officedocument.drawingml.chartshapes+xml"/>
  <Override PartName="/xl/drawings/drawing22.xml" ContentType="application/vnd.openxmlformats-officedocument.drawing+xml"/>
  <Override PartName="/xl/charts/chart15.xml" ContentType="application/vnd.openxmlformats-officedocument.drawingml.chart+xml"/>
  <Override PartName="/xl/drawings/drawing23.xml" ContentType="application/vnd.openxmlformats-officedocument.drawingml.chartshapes+xml"/>
  <Override PartName="/xl/charts/chart16.xml" ContentType="application/vnd.openxmlformats-officedocument.drawingml.chart+xml"/>
  <Override PartName="/xl/drawings/drawing24.xml" ContentType="application/vnd.openxmlformats-officedocument.drawingml.chartshapes+xml"/>
  <Override PartName="/xl/drawings/drawing25.xml" ContentType="application/vnd.openxmlformats-officedocument.drawing+xml"/>
  <Override PartName="/xl/charts/chart17.xml" ContentType="application/vnd.openxmlformats-officedocument.drawingml.chart+xml"/>
  <Override PartName="/xl/drawings/drawing26.xml" ContentType="application/vnd.openxmlformats-officedocument.drawingml.chartshapes+xml"/>
  <Override PartName="/xl/charts/chart18.xml" ContentType="application/vnd.openxmlformats-officedocument.drawingml.chart+xml"/>
  <Override PartName="/xl/drawings/drawing27.xml" ContentType="application/vnd.openxmlformats-officedocument.drawingml.chartshapes+xml"/>
  <Override PartName="/xl/drawings/drawing28.xml" ContentType="application/vnd.openxmlformats-officedocument.drawing+xml"/>
  <Override PartName="/xl/charts/chart19.xml" ContentType="application/vnd.openxmlformats-officedocument.drawingml.chart+xml"/>
  <Override PartName="/xl/drawings/drawing29.xml" ContentType="application/vnd.openxmlformats-officedocument.drawingml.chartshapes+xml"/>
  <Override PartName="/xl/charts/chart20.xml" ContentType="application/vnd.openxmlformats-officedocument.drawingml.chart+xml"/>
  <Override PartName="/xl/drawings/drawing30.xml" ContentType="application/vnd.openxmlformats-officedocument.drawingml.chartshapes+xml"/>
  <Override PartName="/xl/drawings/drawing31.xml" ContentType="application/vnd.openxmlformats-officedocument.drawing+xml"/>
  <Override PartName="/xl/charts/chart21.xml" ContentType="application/vnd.openxmlformats-officedocument.drawingml.chart+xml"/>
  <Override PartName="/xl/drawings/drawing32.xml" ContentType="application/vnd.openxmlformats-officedocument.drawingml.chartshapes+xml"/>
  <Override PartName="/xl/charts/chart22.xml" ContentType="application/vnd.openxmlformats-officedocument.drawingml.chart+xml"/>
  <Override PartName="/xl/drawings/drawing33.xml" ContentType="application/vnd.openxmlformats-officedocument.drawingml.chartshapes+xml"/>
  <Override PartName="/xl/drawings/drawing34.xml" ContentType="application/vnd.openxmlformats-officedocument.drawing+xml"/>
  <Override PartName="/xl/charts/chart23.xml" ContentType="application/vnd.openxmlformats-officedocument.drawingml.chart+xml"/>
  <Override PartName="/xl/drawings/drawing35.xml" ContentType="application/vnd.openxmlformats-officedocument.drawingml.chartshapes+xml"/>
  <Override PartName="/xl/charts/chart24.xml" ContentType="application/vnd.openxmlformats-officedocument.drawingml.chart+xml"/>
  <Override PartName="/xl/drawings/drawing36.xml" ContentType="application/vnd.openxmlformats-officedocument.drawingml.chartshapes+xml"/>
  <Override PartName="/xl/drawings/drawing37.xml" ContentType="application/vnd.openxmlformats-officedocument.drawing+xml"/>
  <Override PartName="/xl/charts/chart25.xml" ContentType="application/vnd.openxmlformats-officedocument.drawingml.chart+xml"/>
  <Override PartName="/xl/drawings/drawing38.xml" ContentType="application/vnd.openxmlformats-officedocument.drawingml.chartshapes+xml"/>
  <Override PartName="/xl/charts/chart26.xml" ContentType="application/vnd.openxmlformats-officedocument.drawingml.chart+xml"/>
  <Override PartName="/xl/drawings/drawing39.xml" ContentType="application/vnd.openxmlformats-officedocument.drawingml.chartshapes+xml"/>
  <Override PartName="/xl/drawings/drawing40.xml" ContentType="application/vnd.openxmlformats-officedocument.drawing+xml"/>
  <Override PartName="/xl/charts/chart27.xml" ContentType="application/vnd.openxmlformats-officedocument.drawingml.chart+xml"/>
  <Override PartName="/xl/drawings/drawing41.xml" ContentType="application/vnd.openxmlformats-officedocument.drawingml.chartshapes+xml"/>
  <Override PartName="/xl/charts/chart28.xml" ContentType="application/vnd.openxmlformats-officedocument.drawingml.chart+xml"/>
  <Override PartName="/xl/drawings/drawing42.xml" ContentType="application/vnd.openxmlformats-officedocument.drawingml.chartshapes+xml"/>
  <Override PartName="/xl/drawings/drawing43.xml" ContentType="application/vnd.openxmlformats-officedocument.drawing+xml"/>
  <Override PartName="/xl/charts/chart29.xml" ContentType="application/vnd.openxmlformats-officedocument.drawingml.chart+xml"/>
  <Override PartName="/xl/drawings/drawing44.xml" ContentType="application/vnd.openxmlformats-officedocument.drawingml.chartshapes+xml"/>
  <Override PartName="/xl/charts/chart30.xml" ContentType="application/vnd.openxmlformats-officedocument.drawingml.chart+xml"/>
  <Override PartName="/xl/drawings/drawing45.xml" ContentType="application/vnd.openxmlformats-officedocument.drawingml.chartshapes+xml"/>
  <Override PartName="/xl/drawings/drawing46.xml" ContentType="application/vnd.openxmlformats-officedocument.drawing+xml"/>
  <Override PartName="/xl/charts/chart31.xml" ContentType="application/vnd.openxmlformats-officedocument.drawingml.chart+xml"/>
  <Override PartName="/xl/drawings/drawing47.xml" ContentType="application/vnd.openxmlformats-officedocument.drawingml.chartshapes+xml"/>
  <Override PartName="/xl/charts/chart32.xml" ContentType="application/vnd.openxmlformats-officedocument.drawingml.chart+xml"/>
  <Override PartName="/xl/drawings/drawing48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codeName="ThisWorkbook"/>
  <mc:AlternateContent xmlns:mc="http://schemas.openxmlformats.org/markup-compatibility/2006">
    <mc:Choice Requires="x15">
      <x15ac:absPath xmlns:x15ac="http://schemas.microsoft.com/office/spreadsheetml/2010/11/ac" url="D:\林老师任务\孙卫东项目材料提交\Chu data\"/>
    </mc:Choice>
  </mc:AlternateContent>
  <xr:revisionPtr revIDLastSave="0" documentId="13_ncr:1_{88C2FEE8-9C69-4098-B3FC-BEF7CEAC741C}" xr6:coauthVersionLast="36" xr6:coauthVersionMax="36" xr10:uidLastSave="{00000000-0000-0000-0000-000000000000}"/>
  <bookViews>
    <workbookView xWindow="2775" yWindow="435" windowWidth="19260" windowHeight="13980" tabRatio="692" firstSheet="3" activeTab="3" xr2:uid="{00000000-000D-0000-FFFF-FFFF00000000}"/>
  </bookViews>
  <sheets>
    <sheet name="TZ54" sheetId="2" state="hidden" r:id="rId1"/>
    <sheet name="TZ145" sheetId="3" state="hidden" r:id="rId2"/>
    <sheet name="TZ156" sheetId="4" state="hidden" r:id="rId3"/>
    <sheet name="LaserDATA" sheetId="20" r:id="rId4"/>
    <sheet name="TZ69" sheetId="13" state="hidden" r:id="rId5"/>
    <sheet name="TZ236" sheetId="12" state="hidden" r:id="rId6"/>
    <sheet name="TZ271" sheetId="11" state="hidden" r:id="rId7"/>
    <sheet name="TZ274" sheetId="10" state="hidden" r:id="rId8"/>
    <sheet name="TZ173" sheetId="9" state="hidden" r:id="rId9"/>
    <sheet name="TZ173M" sheetId="8" state="hidden" r:id="rId10"/>
    <sheet name="TZ142" sheetId="7" state="hidden" r:id="rId11"/>
    <sheet name="H048" sheetId="6" state="hidden" r:id="rId12"/>
    <sheet name="H069m" sheetId="17" state="hidden" r:id="rId13"/>
    <sheet name="ZS13" sheetId="16" state="hidden" r:id="rId14"/>
    <sheet name="ZS14" sheetId="15" state="hidden" r:id="rId15"/>
    <sheet name="ZS24" sheetId="14" state="hidden" r:id="rId16"/>
    <sheet name="ZS34" sheetId="19" state="hidden" r:id="rId17"/>
  </sheets>
  <externalReferences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calcPr calcId="17902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69" i="20" l="1" a="1"/>
  <c r="G69" i="20"/>
  <c r="H69" i="20"/>
  <c r="G70" i="20"/>
  <c r="H70" i="20"/>
  <c r="G71" i="20"/>
  <c r="H71" i="20"/>
  <c r="G72" i="20"/>
  <c r="H72" i="20"/>
  <c r="G73" i="20"/>
  <c r="H73" i="20"/>
  <c r="G74" i="20"/>
  <c r="H74" i="20"/>
  <c r="G75" i="20"/>
  <c r="H75" i="20"/>
  <c r="G76" i="20"/>
  <c r="H76" i="20"/>
  <c r="G77" i="20"/>
  <c r="H77" i="20"/>
  <c r="G78" i="20"/>
  <c r="H78" i="20"/>
  <c r="E69" i="20" a="1"/>
  <c r="E69" i="20"/>
  <c r="E70" i="20"/>
  <c r="E71" i="20"/>
  <c r="E72" i="20"/>
  <c r="E73" i="20"/>
  <c r="E74" i="20"/>
  <c r="E75" i="20"/>
  <c r="E76" i="20"/>
  <c r="E77" i="20"/>
  <c r="E78" i="20"/>
  <c r="D69" i="20" a="1"/>
  <c r="D69" i="20"/>
  <c r="D70" i="20"/>
  <c r="D71" i="20"/>
  <c r="D72" i="20"/>
  <c r="D73" i="20"/>
  <c r="D74" i="20"/>
  <c r="D75" i="20"/>
  <c r="D76" i="20"/>
  <c r="D77" i="20"/>
  <c r="D78" i="20"/>
  <c r="C69" i="20" a="1"/>
  <c r="C69" i="20"/>
  <c r="C70" i="20"/>
  <c r="C71" i="20"/>
  <c r="C72" i="20"/>
  <c r="C73" i="20"/>
  <c r="C74" i="20"/>
  <c r="C75" i="20"/>
  <c r="C76" i="20"/>
  <c r="C77" i="20"/>
  <c r="C78" i="20"/>
  <c r="B69" i="20" a="1"/>
  <c r="B69" i="20"/>
  <c r="B70" i="20"/>
  <c r="B71" i="20"/>
  <c r="B72" i="20"/>
  <c r="B73" i="20"/>
  <c r="B74" i="20"/>
  <c r="B75" i="20"/>
  <c r="B76" i="20"/>
  <c r="B77" i="20"/>
  <c r="B78" i="20"/>
  <c r="A69" i="20" a="1"/>
  <c r="A69" i="20"/>
  <c r="A70" i="20"/>
  <c r="A71" i="20"/>
  <c r="A72" i="20"/>
  <c r="A73" i="20"/>
  <c r="A74" i="20"/>
  <c r="A75" i="20"/>
  <c r="A76" i="20"/>
  <c r="A77" i="20"/>
  <c r="A78" i="20"/>
  <c r="G55" i="20" a="1"/>
  <c r="G55" i="20"/>
  <c r="H55" i="20"/>
  <c r="G56" i="20"/>
  <c r="H56" i="20"/>
  <c r="G57" i="20"/>
  <c r="H57" i="20"/>
  <c r="G58" i="20"/>
  <c r="H58" i="20"/>
  <c r="G59" i="20"/>
  <c r="H59" i="20"/>
  <c r="G60" i="20"/>
  <c r="H60" i="20"/>
  <c r="G61" i="20"/>
  <c r="H61" i="20"/>
  <c r="G62" i="20"/>
  <c r="H62" i="20"/>
  <c r="G63" i="20"/>
  <c r="H63" i="20"/>
  <c r="G64" i="20"/>
  <c r="H64" i="20"/>
  <c r="G65" i="20"/>
  <c r="H65" i="20"/>
  <c r="G66" i="20"/>
  <c r="H66" i="20"/>
  <c r="G67" i="20"/>
  <c r="H67" i="20"/>
  <c r="E55" i="20" a="1"/>
  <c r="E55" i="20"/>
  <c r="E56" i="20"/>
  <c r="E57" i="20"/>
  <c r="E58" i="20"/>
  <c r="E59" i="20"/>
  <c r="E60" i="20"/>
  <c r="E61" i="20"/>
  <c r="E62" i="20"/>
  <c r="E63" i="20"/>
  <c r="E64" i="20"/>
  <c r="E65" i="20"/>
  <c r="E66" i="20"/>
  <c r="E67" i="20"/>
  <c r="D55" i="20" a="1"/>
  <c r="D55" i="20"/>
  <c r="D56" i="20"/>
  <c r="D57" i="20"/>
  <c r="D58" i="20"/>
  <c r="D59" i="20"/>
  <c r="D60" i="20"/>
  <c r="D61" i="20"/>
  <c r="D62" i="20"/>
  <c r="D63" i="20"/>
  <c r="D64" i="20"/>
  <c r="D65" i="20"/>
  <c r="D66" i="20"/>
  <c r="D67" i="20"/>
  <c r="C55" i="20" a="1"/>
  <c r="C55" i="20"/>
  <c r="C56" i="20"/>
  <c r="C57" i="20"/>
  <c r="C58" i="20"/>
  <c r="C59" i="20"/>
  <c r="C60" i="20"/>
  <c r="C61" i="20"/>
  <c r="C62" i="20"/>
  <c r="C63" i="20"/>
  <c r="C64" i="20"/>
  <c r="C65" i="20"/>
  <c r="C66" i="20"/>
  <c r="C67" i="20"/>
  <c r="B55" i="20" a="1"/>
  <c r="B55" i="20"/>
  <c r="B56" i="20"/>
  <c r="B57" i="20"/>
  <c r="B58" i="20"/>
  <c r="B59" i="20"/>
  <c r="B60" i="20"/>
  <c r="B61" i="20"/>
  <c r="B62" i="20"/>
  <c r="B63" i="20"/>
  <c r="B64" i="20"/>
  <c r="B65" i="20"/>
  <c r="B66" i="20"/>
  <c r="B67" i="20"/>
  <c r="A55" i="20" a="1"/>
  <c r="A55" i="20"/>
  <c r="A56" i="20"/>
  <c r="A57" i="20"/>
  <c r="A58" i="20"/>
  <c r="A59" i="20"/>
  <c r="A60" i="20"/>
  <c r="A61" i="20"/>
  <c r="A62" i="20"/>
  <c r="A63" i="20"/>
  <c r="A64" i="20"/>
  <c r="A65" i="20"/>
  <c r="A66" i="20"/>
  <c r="A67" i="20"/>
</calcChain>
</file>

<file path=xl/sharedStrings.xml><?xml version="1.0" encoding="utf-8"?>
<sst xmlns="http://schemas.openxmlformats.org/spreadsheetml/2006/main" count="29" uniqueCount="29">
  <si>
    <t>Age</t>
  </si>
  <si>
    <t>(%)</t>
  </si>
  <si>
    <t>State Key Laboratory of Lithospheric Evolution, Institute of Geology and Geophysics, Chinese Academy of Sciences</t>
    <phoneticPr fontId="2" type="noConversion"/>
  </si>
  <si>
    <t>Laser Power</t>
    <phoneticPr fontId="4" type="noConversion"/>
  </si>
  <si>
    <t>± 2s</t>
    <phoneticPr fontId="4" type="noConversion"/>
  </si>
  <si>
    <t>(% )</t>
    <phoneticPr fontId="4" type="noConversion"/>
  </si>
  <si>
    <t xml:space="preserve">                            (Ma)</t>
    <phoneticPr fontId="4" type="noConversion"/>
  </si>
  <si>
    <t>Apparent age (Ma)      (±2ϭ)</t>
  </si>
  <si>
    <t>( %)</t>
    <phoneticPr fontId="4" type="noConversion"/>
  </si>
  <si>
    <r>
      <t>40</t>
    </r>
    <r>
      <rPr>
        <sz val="11"/>
        <rFont val="Arial"/>
        <family val="2"/>
      </rPr>
      <t>Ar/</t>
    </r>
    <r>
      <rPr>
        <vertAlign val="superscript"/>
        <sz val="11"/>
        <rFont val="Arial"/>
        <family val="2"/>
      </rPr>
      <t>39</t>
    </r>
    <r>
      <rPr>
        <sz val="11"/>
        <rFont val="Arial"/>
        <family val="2"/>
      </rPr>
      <t>Ar</t>
    </r>
    <phoneticPr fontId="4" type="noConversion"/>
  </si>
  <si>
    <r>
      <t>37</t>
    </r>
    <r>
      <rPr>
        <sz val="11"/>
        <rFont val="Arial"/>
        <family val="2"/>
      </rPr>
      <t>Ar/</t>
    </r>
    <r>
      <rPr>
        <vertAlign val="superscript"/>
        <sz val="11"/>
        <rFont val="Arial"/>
        <family val="2"/>
      </rPr>
      <t>39</t>
    </r>
    <r>
      <rPr>
        <sz val="11"/>
        <rFont val="Arial"/>
        <family val="2"/>
      </rPr>
      <t>Ar</t>
    </r>
    <phoneticPr fontId="4" type="noConversion"/>
  </si>
  <si>
    <r>
      <t>36</t>
    </r>
    <r>
      <rPr>
        <sz val="11"/>
        <rFont val="Arial"/>
        <family val="2"/>
      </rPr>
      <t>Ar/</t>
    </r>
    <r>
      <rPr>
        <vertAlign val="superscript"/>
        <sz val="11"/>
        <rFont val="Arial"/>
        <family val="2"/>
      </rPr>
      <t>39</t>
    </r>
    <r>
      <rPr>
        <sz val="11"/>
        <rFont val="Arial"/>
        <family val="2"/>
      </rPr>
      <t>Ar</t>
    </r>
    <phoneticPr fontId="4" type="noConversion"/>
  </si>
  <si>
    <r>
      <t>40</t>
    </r>
    <r>
      <rPr>
        <sz val="11"/>
        <rFont val="Arial"/>
        <family val="2"/>
      </rPr>
      <t>Ar*/</t>
    </r>
    <r>
      <rPr>
        <vertAlign val="superscript"/>
        <sz val="11"/>
        <rFont val="Arial"/>
        <family val="2"/>
      </rPr>
      <t>39</t>
    </r>
    <r>
      <rPr>
        <sz val="11"/>
        <rFont val="Arial"/>
        <family val="2"/>
      </rPr>
      <t>Ar</t>
    </r>
    <r>
      <rPr>
        <vertAlign val="subscript"/>
        <sz val="11"/>
        <rFont val="Arial"/>
        <family val="2"/>
      </rPr>
      <t>k</t>
    </r>
    <phoneticPr fontId="4" type="noConversion"/>
  </si>
  <si>
    <r>
      <t>40</t>
    </r>
    <r>
      <rPr>
        <sz val="11"/>
        <rFont val="Arial"/>
        <family val="2"/>
      </rPr>
      <t>Ar*</t>
    </r>
    <phoneticPr fontId="4" type="noConversion"/>
  </si>
  <si>
    <r>
      <t>T(</t>
    </r>
    <r>
      <rPr>
        <sz val="11"/>
        <color theme="1"/>
        <rFont val="Arial Unicode MS"/>
        <family val="2"/>
        <charset val="134"/>
      </rPr>
      <t>℃</t>
    </r>
    <r>
      <rPr>
        <sz val="11"/>
        <color theme="1"/>
        <rFont val="Arial"/>
        <family val="2"/>
      </rPr>
      <t>)</t>
    </r>
    <phoneticPr fontId="6" type="noConversion"/>
  </si>
  <si>
    <r>
      <rPr>
        <vertAlign val="superscript"/>
        <sz val="11"/>
        <color theme="1"/>
        <rFont val="Arial"/>
        <family val="2"/>
      </rPr>
      <t>37</t>
    </r>
    <r>
      <rPr>
        <sz val="11"/>
        <color theme="1"/>
        <rFont val="Arial"/>
        <family val="2"/>
      </rPr>
      <t>Ar/</t>
    </r>
    <r>
      <rPr>
        <vertAlign val="superscript"/>
        <sz val="11"/>
        <color theme="1"/>
        <rFont val="Arial"/>
        <family val="2"/>
      </rPr>
      <t>39</t>
    </r>
    <r>
      <rPr>
        <sz val="11"/>
        <color theme="1"/>
        <rFont val="Arial"/>
        <family val="2"/>
      </rPr>
      <t>Ar</t>
    </r>
  </si>
  <si>
    <r>
      <rPr>
        <vertAlign val="superscript"/>
        <sz val="11"/>
        <color theme="1"/>
        <rFont val="Arial"/>
        <family val="2"/>
      </rPr>
      <t>36</t>
    </r>
    <r>
      <rPr>
        <sz val="11"/>
        <color theme="1"/>
        <rFont val="Arial"/>
        <family val="2"/>
      </rPr>
      <t>Ar/</t>
    </r>
    <r>
      <rPr>
        <vertAlign val="superscript"/>
        <sz val="11"/>
        <color theme="1"/>
        <rFont val="Arial"/>
        <family val="2"/>
      </rPr>
      <t>39</t>
    </r>
    <r>
      <rPr>
        <sz val="11"/>
        <color theme="1"/>
        <rFont val="Arial"/>
        <family val="2"/>
      </rPr>
      <t>Ar</t>
    </r>
  </si>
  <si>
    <r>
      <rPr>
        <vertAlign val="superscript"/>
        <sz val="11"/>
        <color theme="1"/>
        <rFont val="Arial"/>
        <family val="2"/>
      </rPr>
      <t>40</t>
    </r>
    <r>
      <rPr>
        <sz val="11"/>
        <color theme="1"/>
        <rFont val="Arial"/>
        <family val="2"/>
      </rPr>
      <t>Ar</t>
    </r>
    <r>
      <rPr>
        <vertAlign val="subscript"/>
        <sz val="11"/>
        <color theme="1"/>
        <rFont val="Arial"/>
        <family val="2"/>
      </rPr>
      <t>r</t>
    </r>
    <r>
      <rPr>
        <sz val="11"/>
        <color theme="1"/>
        <rFont val="Arial"/>
        <family val="2"/>
      </rPr>
      <t>/</t>
    </r>
    <r>
      <rPr>
        <vertAlign val="superscript"/>
        <sz val="11"/>
        <color theme="1"/>
        <rFont val="Arial"/>
        <family val="2"/>
      </rPr>
      <t>39</t>
    </r>
    <r>
      <rPr>
        <sz val="11"/>
        <color theme="1"/>
        <rFont val="Arial"/>
        <family val="2"/>
      </rPr>
      <t>Ar</t>
    </r>
    <r>
      <rPr>
        <vertAlign val="subscript"/>
        <sz val="11"/>
        <color theme="1"/>
        <rFont val="Arial"/>
        <family val="2"/>
      </rPr>
      <t>k</t>
    </r>
  </si>
  <si>
    <r>
      <rPr>
        <vertAlign val="superscript"/>
        <sz val="11"/>
        <color theme="1"/>
        <rFont val="Arial"/>
        <family val="2"/>
      </rPr>
      <t>40</t>
    </r>
    <r>
      <rPr>
        <sz val="11"/>
        <color theme="1"/>
        <rFont val="Arial"/>
        <family val="2"/>
      </rPr>
      <t>Ar</t>
    </r>
    <r>
      <rPr>
        <vertAlign val="subscript"/>
        <sz val="11"/>
        <color theme="1"/>
        <rFont val="Arial"/>
        <family val="2"/>
      </rPr>
      <t>r</t>
    </r>
    <r>
      <rPr>
        <sz val="11"/>
        <color theme="1"/>
        <rFont val="Arial"/>
        <family val="2"/>
      </rPr>
      <t>(%)</t>
    </r>
  </si>
  <si>
    <r>
      <rPr>
        <vertAlign val="superscript"/>
        <sz val="11"/>
        <color theme="1"/>
        <rFont val="Arial"/>
        <family val="2"/>
      </rPr>
      <t>39</t>
    </r>
    <r>
      <rPr>
        <sz val="11"/>
        <color theme="1"/>
        <rFont val="Arial"/>
        <family val="2"/>
      </rPr>
      <t>Ar</t>
    </r>
    <r>
      <rPr>
        <vertAlign val="subscript"/>
        <sz val="11"/>
        <color theme="1"/>
        <rFont val="Arial"/>
        <family val="2"/>
      </rPr>
      <t>k</t>
    </r>
    <r>
      <rPr>
        <sz val="11"/>
        <color theme="1"/>
        <rFont val="Arial"/>
        <family val="2"/>
      </rPr>
      <t>(%)</t>
    </r>
  </si>
  <si>
    <r>
      <t>40</t>
    </r>
    <r>
      <rPr>
        <sz val="11"/>
        <rFont val="Arial"/>
        <family val="2"/>
      </rPr>
      <t>Ar/</t>
    </r>
    <r>
      <rPr>
        <vertAlign val="superscript"/>
        <sz val="11"/>
        <rFont val="Arial"/>
        <family val="2"/>
      </rPr>
      <t>39</t>
    </r>
    <r>
      <rPr>
        <sz val="11"/>
        <rFont val="Arial"/>
        <family val="2"/>
      </rPr>
      <t xml:space="preserve">Ar step-heating results </t>
    </r>
    <phoneticPr fontId="4" type="noConversion"/>
  </si>
  <si>
    <r>
      <t>39</t>
    </r>
    <r>
      <rPr>
        <sz val="11"/>
        <rFont val="Arial"/>
        <family val="2"/>
      </rPr>
      <t>Ark</t>
    </r>
    <phoneticPr fontId="4" type="noConversion"/>
  </si>
  <si>
    <t>sample name   XF276      N26.15923° E110.73142°  Biotite             J  =   0.0038400 ± 0.0000096</t>
    <phoneticPr fontId="6" type="noConversion"/>
  </si>
  <si>
    <t>sample name   XF277      N26.15363° E110.73318° Biotite             J  =   0.0037830 ± 0.0000095</t>
    <phoneticPr fontId="6" type="noConversion"/>
  </si>
  <si>
    <t>sample name   XF285      N26.0745° E110.83115° Biotite             J  =   0.0056520 ± 0.0000141</t>
    <phoneticPr fontId="6" type="noConversion"/>
  </si>
  <si>
    <t>sample name   XF1015      N26.38314° E110.88126° Biotite             J  =   0.00333900 ± 0.00001670</t>
    <phoneticPr fontId="3" type="noConversion"/>
  </si>
  <si>
    <t>sample name   XF1021       N26.30051° E110.89328° Biotite             J  =   0.00334400 ± 0.00001672</t>
    <phoneticPr fontId="3" type="noConversion"/>
  </si>
  <si>
    <t>sample name   XF1023       N26.2964° E110.93224° Biotite            J = 0.00334800 ± 0.00001674</t>
    <phoneticPr fontId="3" type="noConversion"/>
  </si>
  <si>
    <t>sample name   XF1039      N26.13393° E110.84855° Biotite           J = 0.00335400 ± 0.00001677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</si>
</sst>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76" formatCode="\ \ @"/>
    <numFmt numFmtId="177" formatCode="??0.00;[Red]??0.00"/>
    <numFmt numFmtId="178" formatCode="?0.00\ \W"/>
    <numFmt numFmtId="179" formatCode="0.00;[Red]0.00"/>
    <numFmt numFmtId="180" formatCode="???0.000000;[Red]???0.000000"/>
    <numFmt numFmtId="181" formatCode="0.00000;[Red]0.00000"/>
    <numFmt numFmtId="182" formatCode="\±\ 0.00"/>
    <numFmt numFmtId="183" formatCode="0.000_ "/>
    <numFmt numFmtId="184" formatCode="0.00_ "/>
    <numFmt numFmtId="185" formatCode="???0.00000;[Red]???0.00000"/>
    <numFmt numFmtId="186" formatCode="0.0_ "/>
  </numFmts>
  <fonts count="14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Arial"/>
      <family val="2"/>
    </font>
    <font>
      <sz val="9"/>
      <name val="宋体"/>
      <family val="3"/>
      <charset val="134"/>
    </font>
    <font>
      <sz val="11"/>
      <color theme="1"/>
      <name val="Arial Unicode MS"/>
      <family val="2"/>
      <charset val="134"/>
    </font>
    <font>
      <sz val="12"/>
      <color theme="1"/>
      <name val="DengXian"/>
      <family val="2"/>
      <scheme val="minor"/>
    </font>
    <font>
      <sz val="11"/>
      <name val="Arial"/>
      <family val="2"/>
    </font>
    <font>
      <vertAlign val="superscript"/>
      <sz val="11"/>
      <name val="Arial"/>
      <family val="2"/>
    </font>
    <font>
      <vertAlign val="subscript"/>
      <sz val="11"/>
      <name val="Arial"/>
      <family val="2"/>
    </font>
    <font>
      <sz val="11"/>
      <color theme="1"/>
      <name val="Arial"/>
      <family val="2"/>
    </font>
    <font>
      <vertAlign val="superscript"/>
      <sz val="11"/>
      <color theme="1"/>
      <name val="Arial"/>
      <family val="2"/>
    </font>
    <font>
      <vertAlign val="subscript"/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3" fillId="0" borderId="0"/>
    <xf numFmtId="0" fontId="1" fillId="0" borderId="0"/>
    <xf numFmtId="0" fontId="3" fillId="0" borderId="0"/>
  </cellStyleXfs>
  <cellXfs count="45">
    <xf numFmtId="0" fontId="0" fillId="0" borderId="0" xfId="0">
      <alignment vertical="center"/>
    </xf>
    <xf numFmtId="0" fontId="7" fillId="0" borderId="1" xfId="3" applyFont="1" applyFill="1" applyBorder="1" applyAlignment="1" applyProtection="1">
      <alignment horizontal="center"/>
    </xf>
    <xf numFmtId="0" fontId="8" fillId="0" borderId="1" xfId="3" applyFont="1" applyFill="1" applyBorder="1" applyAlignment="1" applyProtection="1">
      <alignment horizontal="center" vertical="center"/>
    </xf>
    <xf numFmtId="0" fontId="8" fillId="0" borderId="1" xfId="3" applyFont="1" applyFill="1" applyBorder="1" applyAlignment="1" applyProtection="1">
      <alignment horizontal="center"/>
    </xf>
    <xf numFmtId="0" fontId="7" fillId="0" borderId="1" xfId="3" applyFont="1" applyFill="1" applyBorder="1" applyAlignment="1" applyProtection="1">
      <alignment horizontal="right"/>
    </xf>
    <xf numFmtId="0" fontId="7" fillId="0" borderId="1" xfId="3" applyFont="1" applyFill="1" applyBorder="1" applyAlignment="1" applyProtection="1">
      <alignment horizontal="left"/>
    </xf>
    <xf numFmtId="0" fontId="8" fillId="0" borderId="2" xfId="3" applyFont="1" applyFill="1" applyBorder="1" applyAlignment="1" applyProtection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83" fontId="10" fillId="0" borderId="0" xfId="0" applyNumberFormat="1" applyFont="1" applyAlignment="1">
      <alignment horizontal="center" vertical="center"/>
    </xf>
    <xf numFmtId="184" fontId="10" fillId="0" borderId="0" xfId="0" applyNumberFormat="1" applyFont="1" applyAlignment="1">
      <alignment horizontal="center" vertical="center"/>
    </xf>
    <xf numFmtId="185" fontId="7" fillId="0" borderId="0" xfId="0" applyNumberFormat="1" applyFont="1" applyFill="1" applyBorder="1" applyAlignment="1" applyProtection="1">
      <alignment horizontal="center" vertical="center"/>
    </xf>
    <xf numFmtId="177" fontId="7" fillId="0" borderId="0" xfId="0" applyNumberFormat="1" applyFont="1" applyFill="1" applyBorder="1" applyAlignment="1" applyProtection="1">
      <alignment horizontal="center" vertical="center"/>
    </xf>
    <xf numFmtId="186" fontId="10" fillId="0" borderId="0" xfId="0" applyNumberFormat="1" applyFont="1" applyAlignment="1">
      <alignment horizontal="center" vertical="center"/>
    </xf>
    <xf numFmtId="0" fontId="8" fillId="0" borderId="0" xfId="3" applyFont="1" applyFill="1" applyBorder="1" applyAlignment="1" applyProtection="1">
      <alignment horizontal="left" vertical="center"/>
    </xf>
    <xf numFmtId="176" fontId="7" fillId="0" borderId="0" xfId="1" applyNumberFormat="1" applyFont="1" applyAlignment="1" applyProtection="1">
      <alignment horizontal="left" vertical="center" wrapText="1"/>
    </xf>
    <xf numFmtId="176" fontId="7" fillId="0" borderId="0" xfId="1" applyNumberFormat="1" applyFont="1" applyAlignment="1" applyProtection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2" applyFont="1" applyFill="1"/>
    <xf numFmtId="0" fontId="7" fillId="0" borderId="2" xfId="3" applyFont="1" applyFill="1" applyBorder="1" applyAlignment="1" applyProtection="1">
      <alignment horizontal="center" vertical="top"/>
    </xf>
    <xf numFmtId="0" fontId="7" fillId="0" borderId="0" xfId="0" applyFont="1" applyAlignment="1">
      <alignment vertical="center"/>
    </xf>
    <xf numFmtId="178" fontId="7" fillId="0" borderId="0" xfId="0" applyNumberFormat="1" applyFont="1" applyFill="1" applyAlignment="1" applyProtection="1">
      <alignment horizontal="center" vertical="center"/>
    </xf>
    <xf numFmtId="180" fontId="7" fillId="0" borderId="0" xfId="0" applyNumberFormat="1" applyFont="1" applyFill="1" applyBorder="1" applyAlignment="1" applyProtection="1">
      <alignment horizontal="center" vertical="center"/>
    </xf>
    <xf numFmtId="181" fontId="7" fillId="0" borderId="0" xfId="0" applyNumberFormat="1" applyFont="1" applyFill="1" applyBorder="1" applyAlignment="1" applyProtection="1">
      <alignment horizontal="right" vertical="center"/>
    </xf>
    <xf numFmtId="179" fontId="7" fillId="0" borderId="0" xfId="0" applyNumberFormat="1" applyFont="1" applyFill="1" applyBorder="1" applyAlignment="1" applyProtection="1">
      <alignment horizontal="right" vertical="center"/>
    </xf>
    <xf numFmtId="182" fontId="7" fillId="0" borderId="0" xfId="0" applyNumberFormat="1" applyFont="1" applyFill="1" applyBorder="1" applyAlignment="1" applyProtection="1">
      <alignment horizontal="left" vertical="center"/>
    </xf>
    <xf numFmtId="178" fontId="13" fillId="0" borderId="0" xfId="0" applyNumberFormat="1" applyFont="1" applyFill="1" applyAlignment="1" applyProtection="1">
      <alignment horizontal="center" vertical="center"/>
    </xf>
    <xf numFmtId="180" fontId="13" fillId="0" borderId="0" xfId="0" applyNumberFormat="1" applyFont="1" applyFill="1" applyBorder="1" applyAlignment="1" applyProtection="1">
      <alignment horizontal="center" vertical="center"/>
    </xf>
    <xf numFmtId="181" fontId="13" fillId="0" borderId="0" xfId="0" applyNumberFormat="1" applyFont="1" applyFill="1" applyBorder="1" applyAlignment="1" applyProtection="1">
      <alignment horizontal="right" vertical="center"/>
    </xf>
    <xf numFmtId="177" fontId="13" fillId="0" borderId="0" xfId="0" applyNumberFormat="1" applyFont="1" applyFill="1" applyBorder="1" applyAlignment="1" applyProtection="1">
      <alignment horizontal="center" vertical="center"/>
    </xf>
    <xf numFmtId="179" fontId="13" fillId="0" borderId="0" xfId="0" applyNumberFormat="1" applyFont="1" applyFill="1" applyBorder="1" applyAlignment="1" applyProtection="1">
      <alignment horizontal="right" vertical="center"/>
    </xf>
    <xf numFmtId="182" fontId="13" fillId="0" borderId="0" xfId="0" applyNumberFormat="1" applyFont="1" applyFill="1" applyBorder="1" applyAlignment="1" applyProtection="1">
      <alignment horizontal="left" vertical="center"/>
    </xf>
    <xf numFmtId="0" fontId="7" fillId="0" borderId="0" xfId="0" applyFont="1">
      <alignment vertical="center"/>
    </xf>
    <xf numFmtId="0" fontId="7" fillId="0" borderId="0" xfId="2" applyFont="1"/>
    <xf numFmtId="178" fontId="7" fillId="0" borderId="3" xfId="0" applyNumberFormat="1" applyFont="1" applyFill="1" applyBorder="1" applyAlignment="1" applyProtection="1">
      <alignment horizontal="center" vertical="center"/>
    </xf>
    <xf numFmtId="180" fontId="13" fillId="0" borderId="3" xfId="0" applyNumberFormat="1" applyFont="1" applyFill="1" applyBorder="1" applyAlignment="1" applyProtection="1">
      <alignment horizontal="center" vertical="center"/>
    </xf>
    <xf numFmtId="181" fontId="13" fillId="0" borderId="3" xfId="0" applyNumberFormat="1" applyFont="1" applyFill="1" applyBorder="1" applyAlignment="1" applyProtection="1">
      <alignment horizontal="right" vertical="center"/>
    </xf>
    <xf numFmtId="177" fontId="13" fillId="0" borderId="3" xfId="0" applyNumberFormat="1" applyFont="1" applyFill="1" applyBorder="1" applyAlignment="1" applyProtection="1">
      <alignment horizontal="center" vertical="center"/>
    </xf>
    <xf numFmtId="179" fontId="13" fillId="0" borderId="3" xfId="0" applyNumberFormat="1" applyFont="1" applyFill="1" applyBorder="1" applyAlignment="1" applyProtection="1">
      <alignment horizontal="right" vertical="center"/>
    </xf>
    <xf numFmtId="182" fontId="13" fillId="0" borderId="3" xfId="0" applyNumberFormat="1" applyFont="1" applyFill="1" applyBorder="1" applyAlignment="1" applyProtection="1">
      <alignment horizontal="left" vertical="center"/>
    </xf>
    <xf numFmtId="185" fontId="7" fillId="0" borderId="3" xfId="0" applyNumberFormat="1" applyFont="1" applyFill="1" applyBorder="1" applyAlignment="1" applyProtection="1">
      <alignment horizontal="center" vertical="center"/>
    </xf>
    <xf numFmtId="177" fontId="7" fillId="0" borderId="3" xfId="0" applyNumberFormat="1" applyFont="1" applyFill="1" applyBorder="1" applyAlignment="1" applyProtection="1">
      <alignment horizontal="center" vertical="center"/>
    </xf>
    <xf numFmtId="186" fontId="10" fillId="0" borderId="3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</cellXfs>
  <cellStyles count="4">
    <cellStyle name="常规" xfId="0" builtinId="0"/>
    <cellStyle name="常规_Ar-Ar Data" xfId="1" xr:uid="{00000000-0005-0000-0000-000002000000}"/>
    <cellStyle name="常规_Lg-0419" xfId="2" xr:uid="{00000000-0005-0000-0000-000003000000}"/>
    <cellStyle name="常规_Sheet1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externalLink" Target="externalLinks/externalLink9.xml"/><Relationship Id="rId39" Type="http://schemas.openxmlformats.org/officeDocument/2006/relationships/calcChain" Target="calcChain.xml"/><Relationship Id="rId21" Type="http://schemas.openxmlformats.org/officeDocument/2006/relationships/externalLink" Target="externalLinks/externalLink4.xml"/><Relationship Id="rId34" Type="http://schemas.openxmlformats.org/officeDocument/2006/relationships/externalLink" Target="externalLinks/externalLink17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8.xml"/><Relationship Id="rId33" Type="http://schemas.openxmlformats.org/officeDocument/2006/relationships/externalLink" Target="externalLinks/externalLink16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29" Type="http://schemas.openxmlformats.org/officeDocument/2006/relationships/externalLink" Target="externalLinks/externalLink1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7.xml"/><Relationship Id="rId32" Type="http://schemas.openxmlformats.org/officeDocument/2006/relationships/externalLink" Target="externalLinks/externalLink15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6.xml"/><Relationship Id="rId28" Type="http://schemas.openxmlformats.org/officeDocument/2006/relationships/externalLink" Target="externalLinks/externalLink11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31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5.xml"/><Relationship Id="rId27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13.xml"/><Relationship Id="rId35" Type="http://schemas.openxmlformats.org/officeDocument/2006/relationships/externalLink" Target="externalLinks/externalLink18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9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.xml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2.xml"/></Relationships>
</file>

<file path=xl/charts/_rels/chart2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3.xml"/></Relationships>
</file>

<file path=xl/charts/_rels/chart2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5.xml"/></Relationships>
</file>

<file path=xl/charts/_rels/chart2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6.xml"/></Relationships>
</file>

<file path=xl/charts/_rels/chart2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8.xml"/></Relationships>
</file>

<file path=xl/charts/_rels/chart2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9.xml"/></Relationships>
</file>

<file path=xl/charts/_rels/chart2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1.xml"/></Relationships>
</file>

<file path=xl/charts/_rels/chart2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2.xml"/></Relationships>
</file>

<file path=xl/charts/_rels/chart2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4.xml"/></Relationships>
</file>

<file path=xl/charts/_rels/chart3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5.xml"/></Relationships>
</file>

<file path=xl/charts/_rels/chart3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7.xml"/></Relationships>
</file>

<file path=xl/charts/_rels/chart3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44464036002699"/>
          <c:y val="4.6413597733711003E-2"/>
          <c:w val="0.81250110202514902"/>
          <c:h val="0.80168941540046401"/>
        </c:manualLayout>
      </c:layout>
      <c:scatterChart>
        <c:scatterStyle val="lineMarker"/>
        <c:varyColors val="0"/>
        <c:ser>
          <c:idx val="0"/>
          <c:order val="0"/>
          <c:tx>
            <c:v>Plateau1</c:v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none"/>
          </c:marker>
          <c:xVal>
            <c:numRef>
              <c:f>'[1]Data Tables'!$GA$1:$GA$26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xVal>
          <c:yVal>
            <c:numRef>
              <c:f>'[1]Data Tables'!$GB$1:$GB$26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DAC-4092-A4F6-36CF5AFF48AB}"/>
            </c:ext>
          </c:extLst>
        </c:ser>
        <c:ser>
          <c:idx val="3"/>
          <c:order val="1"/>
          <c:tx>
            <c:v>Plateau2</c:v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none"/>
          </c:marker>
          <c:xVal>
            <c:numRef>
              <c:f>'[1]Data Tables'!$GA$1:$GA$26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xVal>
          <c:yVal>
            <c:numRef>
              <c:f>'[1]Data Tables'!$GC$1:$GC$26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DAC-4092-A4F6-36CF5AFF48AB}"/>
            </c:ext>
          </c:extLst>
        </c:ser>
        <c:ser>
          <c:idx val="1"/>
          <c:order val="2"/>
          <c:tx>
            <c:v>Bar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dLbls>
            <c:dLbl>
              <c:idx val="3"/>
              <c:layout>
                <c:manualLayout>
                  <c:x val="-7.0675998833479095E-2"/>
                  <c:y val="-2.9261437257051701E-2"/>
                </c:manualLayout>
              </c:layout>
              <c:tx>
                <c:rich>
                  <a:bodyPr/>
                  <a:lstStyle/>
                  <a:p>
                    <a:pPr>
                      <a:defRPr sz="800" b="0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1200" b="0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rPr>
                      <a:t>266.3 </a:t>
                    </a:r>
                    <a:r>
                      <a:rPr lang="en-US" sz="800" b="1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rPr>
                      <a:t>± 2.0 Ma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DAC-4092-A4F6-36CF5AFF48AB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Lit>
              <c:formatCode>General</c:formatCode>
              <c:ptCount val="7"/>
              <c:pt idx="0">
                <c:v>61.61</c:v>
              </c:pt>
              <c:pt idx="1">
                <c:v>61.61</c:v>
              </c:pt>
              <c:pt idx="2">
                <c:v>61.61</c:v>
              </c:pt>
              <c:pt idx="3">
                <c:v>80.805000000000007</c:v>
              </c:pt>
              <c:pt idx="4">
                <c:v>100</c:v>
              </c:pt>
              <c:pt idx="5">
                <c:v>100</c:v>
              </c:pt>
              <c:pt idx="6">
                <c:v>100</c:v>
              </c:pt>
            </c:numLit>
          </c:xVal>
          <c:yVal>
            <c:numLit>
              <c:formatCode>General</c:formatCode>
              <c:ptCount val="7"/>
              <c:pt idx="0">
                <c:v>280.29292044976597</c:v>
              </c:pt>
              <c:pt idx="1">
                <c:v>285.09292044976598</c:v>
              </c:pt>
              <c:pt idx="2">
                <c:v>282.69292044976601</c:v>
              </c:pt>
              <c:pt idx="3">
                <c:v>282.69292044976601</c:v>
              </c:pt>
              <c:pt idx="4">
                <c:v>282.69292044976601</c:v>
              </c:pt>
              <c:pt idx="5">
                <c:v>280.29292044976597</c:v>
              </c:pt>
              <c:pt idx="6">
                <c:v>285.09292044976598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2DAC-4092-A4F6-36CF5AFF48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64514448"/>
        <c:axId val="-2100296800"/>
      </c:scatterChart>
      <c:valAx>
        <c:axId val="-2064514448"/>
        <c:scaling>
          <c:orientation val="minMax"/>
          <c:max val="1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Cumulative 39Ar Released (%)</a:t>
                </a:r>
              </a:p>
            </c:rich>
          </c:tx>
          <c:layout>
            <c:manualLayout>
              <c:xMode val="edge"/>
              <c:yMode val="edge"/>
              <c:x val="0.43333397712078398"/>
              <c:y val="0.91350393700787402"/>
            </c:manualLayout>
          </c:layout>
          <c:overlay val="0"/>
          <c:spPr>
            <a:noFill/>
            <a:ln w="25400">
              <a:noFill/>
            </a:ln>
          </c:spPr>
        </c:title>
        <c:numFmt formatCode="0;[Red]0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2100296800"/>
        <c:crossesAt val="120"/>
        <c:crossBetween val="midCat"/>
        <c:majorUnit val="10"/>
      </c:valAx>
      <c:valAx>
        <c:axId val="-2100296800"/>
        <c:scaling>
          <c:orientation val="minMax"/>
          <c:max val="380"/>
          <c:min val="140"/>
        </c:scaling>
        <c:delete val="0"/>
        <c:axPos val="l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Age (Ma)</a:t>
                </a:r>
              </a:p>
            </c:rich>
          </c:tx>
          <c:layout>
            <c:manualLayout>
              <c:xMode val="edge"/>
              <c:yMode val="edge"/>
              <c:x val="2.5000000000000001E-2"/>
              <c:y val="0.39240599604193899"/>
            </c:manualLayout>
          </c:layout>
          <c:overlay val="0"/>
          <c:spPr>
            <a:noFill/>
            <a:ln w="25400">
              <a:noFill/>
            </a:ln>
          </c:spPr>
        </c:title>
        <c:numFmt formatCode="_.??????0;[Red]_.??????0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2064514448"/>
        <c:crossesAt val="0"/>
        <c:crossBetween val="midCat"/>
        <c:majorUnit val="20"/>
      </c:valAx>
      <c:spPr>
        <a:solidFill>
          <a:srgbClr val="FFFFFF"/>
        </a:solidFill>
        <a:ln w="25400">
          <a:solidFill>
            <a:srgbClr val="000000"/>
          </a:solidFill>
          <a:prstDash val="solid"/>
        </a:ln>
      </c:spPr>
    </c:plotArea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/>
    <c:pageMargins b="1" l="0.75" r="0.75" t="1" header="0.5" footer="0.5"/>
    <c:pageSetup orientation="landscape" verticalDpi="0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44464036002699"/>
          <c:y val="8.4388359515838299E-2"/>
          <c:w val="0.78611217734398997"/>
          <c:h val="0.76371465361833601"/>
        </c:manualLayout>
      </c:layout>
      <c:scatterChart>
        <c:scatterStyle val="lineMarker"/>
        <c:varyColors val="0"/>
        <c:ser>
          <c:idx val="1"/>
          <c:order val="0"/>
          <c:tx>
            <c:v>Ellipse</c:v>
          </c:tx>
          <c:spPr>
            <a:ln w="3175">
              <a:solidFill>
                <a:srgbClr val="808080"/>
              </a:solidFill>
              <a:prstDash val="solid"/>
            </a:ln>
          </c:spPr>
          <c:marker>
            <c:symbol val="none"/>
          </c:marker>
          <c:xVal>
            <c:numRef>
              <c:f>'[1]Data Tables'!$GM$1:$GM$337</c:f>
              <c:numCache>
                <c:formatCode>General</c:formatCode>
                <c:ptCount val="3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</c:numCache>
            </c:numRef>
          </c:xVal>
          <c:yVal>
            <c:numRef>
              <c:f>'[1]Data Tables'!$GN$1:$GN$337</c:f>
              <c:numCache>
                <c:formatCode>General</c:formatCode>
                <c:ptCount val="3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12-4C55-AA92-7AC806C4C826}"/>
            </c:ext>
          </c:extLst>
        </c:ser>
        <c:ser>
          <c:idx val="0"/>
          <c:order val="1"/>
          <c:tx>
            <c:v>DataPoints</c:v>
          </c:tx>
          <c:spPr>
            <a:ln w="28575">
              <a:noFill/>
            </a:ln>
          </c:spPr>
          <c:marker>
            <c:symbol val="diamond"/>
            <c:size val="6"/>
            <c:spPr>
              <a:solidFill>
                <a:srgbClr val="1FB714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dPt>
            <c:idx val="0"/>
            <c:marker>
              <c:symbol val="square"/>
              <c:size val="5"/>
              <c:spPr>
                <a:solidFill>
                  <a:srgbClr val="0000D4"/>
                </a:solidFill>
                <a:ln>
                  <a:solidFill>
                    <a:srgbClr val="0000D4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1-2912-4C55-AA92-7AC806C4C826}"/>
              </c:ext>
            </c:extLst>
          </c:dPt>
          <c:dPt>
            <c:idx val="1"/>
            <c:marker>
              <c:symbol val="square"/>
              <c:size val="5"/>
              <c:spPr>
                <a:solidFill>
                  <a:srgbClr val="0000D4"/>
                </a:solidFill>
                <a:ln>
                  <a:solidFill>
                    <a:srgbClr val="0000D4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2912-4C55-AA92-7AC806C4C826}"/>
              </c:ext>
            </c:extLst>
          </c:dPt>
          <c:dPt>
            <c:idx val="2"/>
            <c:marker>
              <c:symbol val="square"/>
              <c:size val="5"/>
              <c:spPr>
                <a:solidFill>
                  <a:srgbClr val="0000D4"/>
                </a:solidFill>
                <a:ln>
                  <a:solidFill>
                    <a:srgbClr val="0000D4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3-2912-4C55-AA92-7AC806C4C826}"/>
              </c:ext>
            </c:extLst>
          </c:dPt>
          <c:dPt>
            <c:idx val="3"/>
            <c:marker>
              <c:symbol val="square"/>
              <c:size val="5"/>
              <c:spPr>
                <a:solidFill>
                  <a:srgbClr val="0000D4"/>
                </a:solidFill>
                <a:ln>
                  <a:solidFill>
                    <a:srgbClr val="0000D4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4-2912-4C55-AA92-7AC806C4C826}"/>
              </c:ext>
            </c:extLst>
          </c:dPt>
          <c:dPt>
            <c:idx val="4"/>
            <c:marker>
              <c:symbol val="square"/>
              <c:size val="5"/>
              <c:spPr>
                <a:solidFill>
                  <a:srgbClr val="0000D4"/>
                </a:solidFill>
                <a:ln>
                  <a:solidFill>
                    <a:srgbClr val="0000D4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5-2912-4C55-AA92-7AC806C4C826}"/>
              </c:ext>
            </c:extLst>
          </c:dPt>
          <c:dPt>
            <c:idx val="5"/>
            <c:marker>
              <c:symbol val="square"/>
              <c:size val="5"/>
              <c:spPr>
                <a:solidFill>
                  <a:srgbClr val="0000D4"/>
                </a:solidFill>
                <a:ln>
                  <a:solidFill>
                    <a:srgbClr val="0000D4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6-2912-4C55-AA92-7AC806C4C826}"/>
              </c:ext>
            </c:extLst>
          </c:dPt>
          <c:dPt>
            <c:idx val="6"/>
            <c:marker>
              <c:symbol val="square"/>
              <c:size val="5"/>
              <c:spPr>
                <a:solidFill>
                  <a:srgbClr val="0000D4"/>
                </a:solidFill>
                <a:ln>
                  <a:solidFill>
                    <a:srgbClr val="0000D4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7-2912-4C55-AA92-7AC806C4C826}"/>
              </c:ext>
            </c:extLst>
          </c:dPt>
          <c:dPt>
            <c:idx val="7"/>
            <c:marker>
              <c:symbol val="square"/>
              <c:size val="5"/>
              <c:spPr>
                <a:solidFill>
                  <a:srgbClr val="0000D4"/>
                </a:solidFill>
                <a:ln>
                  <a:solidFill>
                    <a:srgbClr val="0000D4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8-2912-4C55-AA92-7AC806C4C826}"/>
              </c:ext>
            </c:extLst>
          </c:dPt>
          <c:dPt>
            <c:idx val="8"/>
            <c:marker>
              <c:symbol val="square"/>
              <c:size val="6"/>
            </c:marker>
            <c:bubble3D val="0"/>
            <c:extLst>
              <c:ext xmlns:c16="http://schemas.microsoft.com/office/drawing/2014/chart" uri="{C3380CC4-5D6E-409C-BE32-E72D297353CC}">
                <c16:uniqueId val="{00000009-2912-4C55-AA92-7AC806C4C826}"/>
              </c:ext>
            </c:extLst>
          </c:dPt>
          <c:dPt>
            <c:idx val="9"/>
            <c:marker>
              <c:symbol val="square"/>
              <c:size val="6"/>
            </c:marker>
            <c:bubble3D val="0"/>
            <c:extLst>
              <c:ext xmlns:c16="http://schemas.microsoft.com/office/drawing/2014/chart" uri="{C3380CC4-5D6E-409C-BE32-E72D297353CC}">
                <c16:uniqueId val="{0000000A-2912-4C55-AA92-7AC806C4C826}"/>
              </c:ext>
            </c:extLst>
          </c:dPt>
          <c:dPt>
            <c:idx val="10"/>
            <c:marker>
              <c:symbol val="square"/>
              <c:size val="6"/>
            </c:marker>
            <c:bubble3D val="0"/>
            <c:extLst>
              <c:ext xmlns:c16="http://schemas.microsoft.com/office/drawing/2014/chart" uri="{C3380CC4-5D6E-409C-BE32-E72D297353CC}">
                <c16:uniqueId val="{0000000B-2912-4C55-AA92-7AC806C4C826}"/>
              </c:ext>
            </c:extLst>
          </c:dPt>
          <c:dPt>
            <c:idx val="11"/>
            <c:marker>
              <c:symbol val="square"/>
              <c:size val="6"/>
            </c:marker>
            <c:bubble3D val="0"/>
            <c:extLst>
              <c:ext xmlns:c16="http://schemas.microsoft.com/office/drawing/2014/chart" uri="{C3380CC4-5D6E-409C-BE32-E72D297353CC}">
                <c16:uniqueId val="{0000000C-2912-4C55-AA92-7AC806C4C826}"/>
              </c:ext>
            </c:extLst>
          </c:dPt>
          <c:dPt>
            <c:idx val="12"/>
            <c:marker>
              <c:symbol val="square"/>
              <c:size val="6"/>
            </c:marker>
            <c:bubble3D val="0"/>
            <c:extLst>
              <c:ext xmlns:c16="http://schemas.microsoft.com/office/drawing/2014/chart" uri="{C3380CC4-5D6E-409C-BE32-E72D297353CC}">
                <c16:uniqueId val="{0000000D-2912-4C55-AA92-7AC806C4C826}"/>
              </c:ext>
            </c:extLst>
          </c:dPt>
          <c:dPt>
            <c:idx val="13"/>
            <c:marker>
              <c:symbol val="square"/>
              <c:size val="6"/>
            </c:marker>
            <c:bubble3D val="0"/>
            <c:extLst>
              <c:ext xmlns:c16="http://schemas.microsoft.com/office/drawing/2014/chart" uri="{C3380CC4-5D6E-409C-BE32-E72D297353CC}">
                <c16:uniqueId val="{0000000E-2912-4C55-AA92-7AC806C4C826}"/>
              </c:ext>
            </c:extLst>
          </c:dPt>
          <c:dPt>
            <c:idx val="14"/>
            <c:marker>
              <c:symbol val="square"/>
              <c:size val="6"/>
            </c:marker>
            <c:bubble3D val="0"/>
            <c:extLst>
              <c:ext xmlns:c16="http://schemas.microsoft.com/office/drawing/2014/chart" uri="{C3380CC4-5D6E-409C-BE32-E72D297353CC}">
                <c16:uniqueId val="{0000000F-2912-4C55-AA92-7AC806C4C826}"/>
              </c:ext>
            </c:extLst>
          </c:dPt>
          <c:dPt>
            <c:idx val="15"/>
            <c:marker>
              <c:symbol val="square"/>
              <c:size val="6"/>
            </c:marker>
            <c:bubble3D val="0"/>
            <c:extLst>
              <c:ext xmlns:c16="http://schemas.microsoft.com/office/drawing/2014/chart" uri="{C3380CC4-5D6E-409C-BE32-E72D297353CC}">
                <c16:uniqueId val="{00000010-2912-4C55-AA92-7AC806C4C826}"/>
              </c:ext>
            </c:extLst>
          </c:dPt>
          <c:dPt>
            <c:idx val="16"/>
            <c:marker>
              <c:symbol val="square"/>
              <c:size val="6"/>
            </c:marker>
            <c:bubble3D val="0"/>
            <c:extLst>
              <c:ext xmlns:c16="http://schemas.microsoft.com/office/drawing/2014/chart" uri="{C3380CC4-5D6E-409C-BE32-E72D297353CC}">
                <c16:uniqueId val="{00000011-2912-4C55-AA92-7AC806C4C826}"/>
              </c:ext>
            </c:extLst>
          </c:dPt>
          <c:dPt>
            <c:idx val="17"/>
            <c:marker>
              <c:symbol val="square"/>
              <c:size val="6"/>
            </c:marker>
            <c:bubble3D val="0"/>
            <c:extLst>
              <c:ext xmlns:c16="http://schemas.microsoft.com/office/drawing/2014/chart" uri="{C3380CC4-5D6E-409C-BE32-E72D297353CC}">
                <c16:uniqueId val="{00000012-2912-4C55-AA92-7AC806C4C826}"/>
              </c:ext>
            </c:extLst>
          </c:dPt>
          <c:dPt>
            <c:idx val="18"/>
            <c:marker>
              <c:symbol val="square"/>
              <c:size val="6"/>
            </c:marker>
            <c:bubble3D val="0"/>
            <c:extLst>
              <c:ext xmlns:c16="http://schemas.microsoft.com/office/drawing/2014/chart" uri="{C3380CC4-5D6E-409C-BE32-E72D297353CC}">
                <c16:uniqueId val="{00000013-2912-4C55-AA92-7AC806C4C826}"/>
              </c:ext>
            </c:extLst>
          </c:dPt>
          <c:dPt>
            <c:idx val="19"/>
            <c:marker>
              <c:symbol val="square"/>
              <c:size val="6"/>
            </c:marker>
            <c:bubble3D val="0"/>
            <c:extLst>
              <c:ext xmlns:c16="http://schemas.microsoft.com/office/drawing/2014/chart" uri="{C3380CC4-5D6E-409C-BE32-E72D297353CC}">
                <c16:uniqueId val="{00000014-2912-4C55-AA92-7AC806C4C826}"/>
              </c:ext>
            </c:extLst>
          </c:dPt>
          <c:dPt>
            <c:idx val="20"/>
            <c:marker>
              <c:symbol val="square"/>
              <c:size val="6"/>
            </c:marker>
            <c:bubble3D val="0"/>
            <c:extLst>
              <c:ext xmlns:c16="http://schemas.microsoft.com/office/drawing/2014/chart" uri="{C3380CC4-5D6E-409C-BE32-E72D297353CC}">
                <c16:uniqueId val="{00000015-2912-4C55-AA92-7AC806C4C826}"/>
              </c:ext>
            </c:extLst>
          </c:dPt>
          <c:dPt>
            <c:idx val="21"/>
            <c:marker>
              <c:symbol val="square"/>
              <c:size val="5"/>
              <c:spPr>
                <a:solidFill>
                  <a:srgbClr val="0000D4"/>
                </a:solidFill>
                <a:ln>
                  <a:solidFill>
                    <a:srgbClr val="0000D4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6-2912-4C55-AA92-7AC806C4C826}"/>
              </c:ext>
            </c:extLst>
          </c:dPt>
          <c:dPt>
            <c:idx val="22"/>
            <c:marker>
              <c:symbol val="square"/>
              <c:size val="5"/>
              <c:spPr>
                <a:solidFill>
                  <a:srgbClr val="0000D4"/>
                </a:solidFill>
                <a:ln>
                  <a:solidFill>
                    <a:srgbClr val="0000D4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7-2912-4C55-AA92-7AC806C4C826}"/>
              </c:ext>
            </c:extLst>
          </c:dPt>
          <c:dPt>
            <c:idx val="23"/>
            <c:marker>
              <c:symbol val="square"/>
              <c:size val="5"/>
              <c:spPr>
                <a:solidFill>
                  <a:srgbClr val="0000D4"/>
                </a:solidFill>
                <a:ln>
                  <a:solidFill>
                    <a:srgbClr val="0000D4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8-2912-4C55-AA92-7AC806C4C826}"/>
              </c:ext>
            </c:extLst>
          </c:dPt>
          <c:dPt>
            <c:idx val="24"/>
            <c:marker>
              <c:symbol val="square"/>
              <c:size val="5"/>
              <c:spPr>
                <a:solidFill>
                  <a:srgbClr val="0000D4"/>
                </a:solidFill>
                <a:ln>
                  <a:solidFill>
                    <a:srgbClr val="0000D4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9-2912-4C55-AA92-7AC806C4C826}"/>
              </c:ext>
            </c:extLst>
          </c:dPt>
          <c:dPt>
            <c:idx val="25"/>
            <c:marker>
              <c:symbol val="square"/>
              <c:size val="5"/>
              <c:spPr>
                <a:solidFill>
                  <a:srgbClr val="0000D4"/>
                </a:solidFill>
                <a:ln>
                  <a:solidFill>
                    <a:srgbClr val="0000D4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A-2912-4C55-AA92-7AC806C4C826}"/>
              </c:ext>
            </c:extLst>
          </c:dPt>
          <c:dPt>
            <c:idx val="26"/>
            <c:marker>
              <c:symbol val="square"/>
              <c:size val="5"/>
              <c:spPr>
                <a:solidFill>
                  <a:srgbClr val="0000D4"/>
                </a:solidFill>
                <a:ln>
                  <a:solidFill>
                    <a:srgbClr val="0000D4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B-2912-4C55-AA92-7AC806C4C826}"/>
              </c:ext>
            </c:extLst>
          </c:dPt>
          <c:dPt>
            <c:idx val="27"/>
            <c:marker>
              <c:symbol val="square"/>
              <c:size val="5"/>
              <c:spPr>
                <a:solidFill>
                  <a:srgbClr val="0000D4"/>
                </a:solidFill>
                <a:ln>
                  <a:solidFill>
                    <a:srgbClr val="0000D4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C-2912-4C55-AA92-7AC806C4C826}"/>
              </c:ext>
            </c:extLst>
          </c:dPt>
          <c:dPt>
            <c:idx val="28"/>
            <c:marker>
              <c:symbol val="square"/>
              <c:size val="5"/>
              <c:spPr>
                <a:solidFill>
                  <a:srgbClr val="0000D4"/>
                </a:solidFill>
                <a:ln>
                  <a:solidFill>
                    <a:srgbClr val="0000D4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D-2912-4C55-AA92-7AC806C4C826}"/>
              </c:ext>
            </c:extLst>
          </c:dPt>
          <c:dPt>
            <c:idx val="29"/>
            <c:marker>
              <c:symbol val="square"/>
              <c:size val="5"/>
              <c:spPr>
                <a:solidFill>
                  <a:srgbClr val="0000D4"/>
                </a:solidFill>
                <a:ln>
                  <a:solidFill>
                    <a:srgbClr val="0000D4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E-2912-4C55-AA92-7AC806C4C826}"/>
              </c:ext>
            </c:extLst>
          </c:dPt>
          <c:dPt>
            <c:idx val="30"/>
            <c:marker>
              <c:symbol val="square"/>
              <c:size val="5"/>
              <c:spPr>
                <a:solidFill>
                  <a:srgbClr val="0000D4"/>
                </a:solidFill>
                <a:ln>
                  <a:solidFill>
                    <a:srgbClr val="0000D4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F-2912-4C55-AA92-7AC806C4C826}"/>
              </c:ext>
            </c:extLst>
          </c:dPt>
          <c:dPt>
            <c:idx val="31"/>
            <c:marker>
              <c:symbol val="square"/>
              <c:size val="5"/>
              <c:spPr>
                <a:solidFill>
                  <a:srgbClr val="0000D4"/>
                </a:solidFill>
                <a:ln>
                  <a:solidFill>
                    <a:srgbClr val="0000D4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0-2912-4C55-AA92-7AC806C4C826}"/>
              </c:ext>
            </c:extLst>
          </c:dPt>
          <c:dPt>
            <c:idx val="32"/>
            <c:marker>
              <c:symbol val="square"/>
              <c:size val="5"/>
              <c:spPr>
                <a:solidFill>
                  <a:srgbClr val="0000D4"/>
                </a:solidFill>
                <a:ln>
                  <a:solidFill>
                    <a:srgbClr val="0000D4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1-2912-4C55-AA92-7AC806C4C826}"/>
              </c:ext>
            </c:extLst>
          </c:dPt>
          <c:dPt>
            <c:idx val="33"/>
            <c:marker>
              <c:symbol val="square"/>
              <c:size val="5"/>
              <c:spPr>
                <a:solidFill>
                  <a:srgbClr val="0000D4"/>
                </a:solidFill>
                <a:ln>
                  <a:solidFill>
                    <a:srgbClr val="0000D4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2-2912-4C55-AA92-7AC806C4C826}"/>
              </c:ext>
            </c:extLst>
          </c:dPt>
          <c:dPt>
            <c:idx val="34"/>
            <c:marker>
              <c:symbol val="square"/>
              <c:size val="5"/>
              <c:spPr>
                <a:solidFill>
                  <a:srgbClr val="0000D4"/>
                </a:solidFill>
                <a:ln>
                  <a:solidFill>
                    <a:srgbClr val="0000D4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3-2912-4C55-AA92-7AC806C4C826}"/>
              </c:ext>
            </c:extLst>
          </c:dPt>
          <c:dPt>
            <c:idx val="35"/>
            <c:marker>
              <c:symbol val="square"/>
              <c:size val="5"/>
              <c:spPr>
                <a:solidFill>
                  <a:srgbClr val="0000D4"/>
                </a:solidFill>
                <a:ln>
                  <a:solidFill>
                    <a:srgbClr val="0000D4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4-2912-4C55-AA92-7AC806C4C826}"/>
              </c:ext>
            </c:extLst>
          </c:dPt>
          <c:dPt>
            <c:idx val="36"/>
            <c:marker>
              <c:symbol val="square"/>
              <c:size val="5"/>
              <c:spPr>
                <a:solidFill>
                  <a:srgbClr val="0000D4"/>
                </a:solidFill>
                <a:ln>
                  <a:solidFill>
                    <a:srgbClr val="0000D4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5-2912-4C55-AA92-7AC806C4C826}"/>
              </c:ext>
            </c:extLst>
          </c:dPt>
          <c:xVal>
            <c:numRef>
              <c:f>'[1]Data Tables'!$DV$6:$DV$18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'[1]Data Tables'!$DX$6:$DX$18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6-2912-4C55-AA92-7AC806C4C826}"/>
            </c:ext>
          </c:extLst>
        </c:ser>
        <c:ser>
          <c:idx val="3"/>
          <c:order val="2"/>
          <c:tx>
            <c:v>IsoLine</c:v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5.7912151786665103E-2</c:v>
              </c:pt>
              <c:pt idx="1">
                <c:v>2.89560758933326E-2</c:v>
              </c:pt>
            </c:numLit>
          </c:xVal>
          <c:yVal>
            <c:numLit>
              <c:formatCode>General</c:formatCode>
              <c:ptCount val="2"/>
              <c:pt idx="0">
                <c:v>3.5712084508112502E-2</c:v>
              </c:pt>
              <c:pt idx="1">
                <c:v>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27-2912-4C55-AA92-7AC806C4C8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56032000"/>
        <c:axId val="-2064514032"/>
      </c:scatterChart>
      <c:valAx>
        <c:axId val="-2056032000"/>
        <c:scaling>
          <c:orientation val="minMax"/>
          <c:max val="0.04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mr-IN"/>
                  <a:t>39Ar / 40Ar</a:t>
                </a:r>
              </a:p>
            </c:rich>
          </c:tx>
          <c:layout>
            <c:manualLayout>
              <c:xMode val="edge"/>
              <c:yMode val="edge"/>
              <c:x val="0.49444525330560102"/>
              <c:y val="0.9135039370078740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;[Red]0.000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2064514032"/>
        <c:crossesAt val="0"/>
        <c:crossBetween val="midCat"/>
        <c:majorUnit val="5.0000000000000001E-3"/>
      </c:valAx>
      <c:valAx>
        <c:axId val="-2064514032"/>
        <c:scaling>
          <c:orientation val="minMax"/>
          <c:max val="4.4999999999999997E-3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2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rPr>
                  <a:t>36Ar / 40Ar</a:t>
                </a:r>
                <a:endParaRPr lang="en-US" sz="1200" b="0" i="0" u="none" strike="noStrike" baseline="0">
                  <a:latin typeface="Calibri"/>
                  <a:ea typeface="Calibri"/>
                  <a:cs typeface="Calibri"/>
                </a:endParaRPr>
              </a:p>
            </c:rich>
          </c:tx>
          <c:layout>
            <c:manualLayout>
              <c:xMode val="edge"/>
              <c:yMode val="edge"/>
              <c:x val="2.5000000000000001E-2"/>
              <c:y val="0.40084487767906002"/>
            </c:manualLayout>
          </c:layout>
          <c:overlay val="0"/>
          <c:spPr>
            <a:noFill/>
            <a:ln w="25400">
              <a:noFill/>
            </a:ln>
          </c:spPr>
        </c:title>
        <c:numFmt formatCode="??0.0000;[Red]??0.0000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2056032000"/>
        <c:crossesAt val="0"/>
        <c:crossBetween val="midCat"/>
        <c:majorUnit val="5.0000000000000001E-4"/>
      </c:valAx>
      <c:spPr>
        <a:solidFill>
          <a:srgbClr val="FFFFFF"/>
        </a:solidFill>
        <a:ln w="25400">
          <a:solidFill>
            <a:srgbClr val="000000"/>
          </a:solidFill>
          <a:prstDash val="solid"/>
        </a:ln>
      </c:spPr>
    </c:plotArea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/>
    <c:pageMargins b="1" l="0.75" r="0.75" t="1" header="0.5" footer="0.5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6300417246175"/>
          <c:y val="3.5789510474414497E-2"/>
          <c:w val="0.82197496522948499"/>
          <c:h val="0.825264006233559"/>
        </c:manualLayout>
      </c:layout>
      <c:scatterChart>
        <c:scatterStyle val="lineMarker"/>
        <c:varyColors val="0"/>
        <c:ser>
          <c:idx val="0"/>
          <c:order val="0"/>
          <c:tx>
            <c:v>Plateau1</c:v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none"/>
          </c:marker>
          <c:xVal>
            <c:numRef>
              <c:f>'[2]Data Tables'!$GA$1:$GA$16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xVal>
          <c:yVal>
            <c:numRef>
              <c:f>'[2]Data Tables'!$GB$1:$GB$16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B5F-4DB0-9D25-F43C1A75B3D2}"/>
            </c:ext>
          </c:extLst>
        </c:ser>
        <c:ser>
          <c:idx val="3"/>
          <c:order val="1"/>
          <c:tx>
            <c:v>Plateau2</c:v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none"/>
          </c:marker>
          <c:xVal>
            <c:numRef>
              <c:f>'[2]Data Tables'!$GA$1:$GA$16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xVal>
          <c:yVal>
            <c:numRef>
              <c:f>'[2]Data Tables'!$GC$1:$GC$16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B5F-4DB0-9D25-F43C1A75B3D2}"/>
            </c:ext>
          </c:extLst>
        </c:ser>
        <c:ser>
          <c:idx val="1"/>
          <c:order val="2"/>
          <c:tx>
            <c:v>Bar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 sz="800" b="0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1200" b="0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rPr>
                      <a:t>183.1 </a:t>
                    </a:r>
                    <a:r>
                      <a:rPr lang="en-US" sz="800" b="1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rPr>
                      <a:t>± 1.2 Ma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B5F-4DB0-9D25-F43C1A75B3D2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Lit>
              <c:formatCode>General</c:formatCode>
              <c:ptCount val="7"/>
              <c:pt idx="0">
                <c:v>24.76</c:v>
              </c:pt>
              <c:pt idx="1">
                <c:v>24.76</c:v>
              </c:pt>
              <c:pt idx="2">
                <c:v>24.76</c:v>
              </c:pt>
              <c:pt idx="3">
                <c:v>59.765000000000001</c:v>
              </c:pt>
              <c:pt idx="4">
                <c:v>94.77</c:v>
              </c:pt>
              <c:pt idx="5">
                <c:v>94.77</c:v>
              </c:pt>
              <c:pt idx="6">
                <c:v>94.77</c:v>
              </c:pt>
            </c:numLit>
          </c:xVal>
          <c:yVal>
            <c:numLit>
              <c:formatCode>General</c:formatCode>
              <c:ptCount val="7"/>
              <c:pt idx="0">
                <c:v>198.15629420627701</c:v>
              </c:pt>
              <c:pt idx="1">
                <c:v>202.15629420627701</c:v>
              </c:pt>
              <c:pt idx="2">
                <c:v>200.15629420627701</c:v>
              </c:pt>
              <c:pt idx="3">
                <c:v>200.15629420627701</c:v>
              </c:pt>
              <c:pt idx="4">
                <c:v>200.15629420627701</c:v>
              </c:pt>
              <c:pt idx="5">
                <c:v>198.15629420627701</c:v>
              </c:pt>
              <c:pt idx="6">
                <c:v>202.15629420627701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0B5F-4DB0-9D25-F43C1A75B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17382992"/>
        <c:axId val="-2059641040"/>
      </c:scatterChart>
      <c:valAx>
        <c:axId val="-2017382992"/>
        <c:scaling>
          <c:orientation val="minMax"/>
          <c:max val="1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Cumulative 39Ar Released (%)</a:t>
                </a:r>
              </a:p>
            </c:rich>
          </c:tx>
          <c:layout>
            <c:manualLayout>
              <c:xMode val="edge"/>
              <c:yMode val="edge"/>
              <c:x val="0.42976363068037998"/>
              <c:y val="0.92631664041994799"/>
            </c:manualLayout>
          </c:layout>
          <c:overlay val="0"/>
          <c:spPr>
            <a:noFill/>
            <a:ln w="25400">
              <a:noFill/>
            </a:ln>
          </c:spPr>
        </c:title>
        <c:numFmt formatCode="0;[Red]0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2059641040"/>
        <c:crossesAt val="90"/>
        <c:crossBetween val="midCat"/>
        <c:majorUnit val="10"/>
      </c:valAx>
      <c:valAx>
        <c:axId val="-2059641040"/>
        <c:scaling>
          <c:orientation val="minMax"/>
          <c:max val="290"/>
          <c:min val="90"/>
        </c:scaling>
        <c:delete val="0"/>
        <c:axPos val="l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Age (Ma)</a:t>
                </a:r>
              </a:p>
            </c:rich>
          </c:tx>
          <c:layout>
            <c:manualLayout>
              <c:xMode val="edge"/>
              <c:yMode val="edge"/>
              <c:x val="1.6689787595076101E-2"/>
              <c:y val="0.39368461942257199"/>
            </c:manualLayout>
          </c:layout>
          <c:overlay val="0"/>
          <c:spPr>
            <a:noFill/>
            <a:ln w="25400">
              <a:noFill/>
            </a:ln>
          </c:spPr>
        </c:title>
        <c:numFmt formatCode="_.??????0;[Red]_.??????0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2017382992"/>
        <c:crossesAt val="0"/>
        <c:crossBetween val="midCat"/>
        <c:majorUnit val="10"/>
      </c:valAx>
      <c:spPr>
        <a:solidFill>
          <a:srgbClr val="FFFFFF"/>
        </a:solidFill>
        <a:ln w="25400">
          <a:solidFill>
            <a:srgbClr val="000000"/>
          </a:solidFill>
          <a:prstDash val="solid"/>
        </a:ln>
      </c:spPr>
    </c:plotArea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/>
    <c:pageMargins b="1" l="0.75" r="0.75" t="1" header="0.5" footer="0.5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44464036002699"/>
          <c:y val="5.0526367728585202E-2"/>
          <c:w val="0.80138997584360905"/>
          <c:h val="0.79789555704724202"/>
        </c:manualLayout>
      </c:layout>
      <c:scatterChart>
        <c:scatterStyle val="lineMarker"/>
        <c:varyColors val="0"/>
        <c:ser>
          <c:idx val="1"/>
          <c:order val="0"/>
          <c:tx>
            <c:v>Ellipse</c:v>
          </c:tx>
          <c:spPr>
            <a:ln w="3175">
              <a:solidFill>
                <a:srgbClr val="808080"/>
              </a:solidFill>
              <a:prstDash val="solid"/>
            </a:ln>
          </c:spPr>
          <c:marker>
            <c:symbol val="none"/>
          </c:marker>
          <c:xVal>
            <c:numRef>
              <c:f>'[2]Data Tables'!$GM$1:$GM$207</c:f>
              <c:numCache>
                <c:formatCode>General</c:formatCode>
                <c:ptCount val="20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</c:numCache>
            </c:numRef>
          </c:xVal>
          <c:yVal>
            <c:numRef>
              <c:f>'[2]Data Tables'!$GN$1:$GN$207</c:f>
              <c:numCache>
                <c:formatCode>General</c:formatCode>
                <c:ptCount val="20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CD-4997-B7C3-5BDFFD865768}"/>
            </c:ext>
          </c:extLst>
        </c:ser>
        <c:ser>
          <c:idx val="0"/>
          <c:order val="1"/>
          <c:tx>
            <c:v>DataPoints</c:v>
          </c:tx>
          <c:spPr>
            <a:ln w="28575">
              <a:noFill/>
            </a:ln>
          </c:spPr>
          <c:marker>
            <c:symbol val="diamond"/>
            <c:size val="6"/>
            <c:spPr>
              <a:solidFill>
                <a:srgbClr val="1FB714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dPt>
            <c:idx val="0"/>
            <c:marker>
              <c:symbol val="square"/>
              <c:size val="5"/>
              <c:spPr>
                <a:solidFill>
                  <a:srgbClr val="0000D4"/>
                </a:solidFill>
                <a:ln>
                  <a:solidFill>
                    <a:srgbClr val="0000D4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1-7ECD-4997-B7C3-5BDFFD865768}"/>
              </c:ext>
            </c:extLst>
          </c:dPt>
          <c:dPt>
            <c:idx val="1"/>
            <c:marker>
              <c:symbol val="square"/>
              <c:size val="5"/>
              <c:spPr>
                <a:solidFill>
                  <a:srgbClr val="0000D4"/>
                </a:solidFill>
                <a:ln>
                  <a:solidFill>
                    <a:srgbClr val="0000D4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7ECD-4997-B7C3-5BDFFD865768}"/>
              </c:ext>
            </c:extLst>
          </c:dPt>
          <c:dPt>
            <c:idx val="2"/>
            <c:marker>
              <c:symbol val="square"/>
              <c:size val="5"/>
              <c:spPr>
                <a:solidFill>
                  <a:srgbClr val="0000D4"/>
                </a:solidFill>
                <a:ln>
                  <a:solidFill>
                    <a:srgbClr val="0000D4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3-7ECD-4997-B7C3-5BDFFD865768}"/>
              </c:ext>
            </c:extLst>
          </c:dPt>
          <c:dPt>
            <c:idx val="3"/>
            <c:marker>
              <c:symbol val="square"/>
              <c:size val="6"/>
            </c:marker>
            <c:bubble3D val="0"/>
            <c:extLst>
              <c:ext xmlns:c16="http://schemas.microsoft.com/office/drawing/2014/chart" uri="{C3380CC4-5D6E-409C-BE32-E72D297353CC}">
                <c16:uniqueId val="{00000004-7ECD-4997-B7C3-5BDFFD865768}"/>
              </c:ext>
            </c:extLst>
          </c:dPt>
          <c:dPt>
            <c:idx val="4"/>
            <c:marker>
              <c:symbol val="square"/>
              <c:size val="6"/>
            </c:marker>
            <c:bubble3D val="0"/>
            <c:extLst>
              <c:ext xmlns:c16="http://schemas.microsoft.com/office/drawing/2014/chart" uri="{C3380CC4-5D6E-409C-BE32-E72D297353CC}">
                <c16:uniqueId val="{00000005-7ECD-4997-B7C3-5BDFFD865768}"/>
              </c:ext>
            </c:extLst>
          </c:dPt>
          <c:dPt>
            <c:idx val="5"/>
            <c:marker>
              <c:symbol val="square"/>
              <c:size val="6"/>
            </c:marker>
            <c:bubble3D val="0"/>
            <c:extLst>
              <c:ext xmlns:c16="http://schemas.microsoft.com/office/drawing/2014/chart" uri="{C3380CC4-5D6E-409C-BE32-E72D297353CC}">
                <c16:uniqueId val="{00000006-7ECD-4997-B7C3-5BDFFD865768}"/>
              </c:ext>
            </c:extLst>
          </c:dPt>
          <c:dPt>
            <c:idx val="6"/>
            <c:marker>
              <c:symbol val="square"/>
              <c:size val="5"/>
              <c:spPr>
                <a:solidFill>
                  <a:srgbClr val="0000D4"/>
                </a:solidFill>
                <a:ln>
                  <a:solidFill>
                    <a:srgbClr val="0000D4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7-7ECD-4997-B7C3-5BDFFD865768}"/>
              </c:ext>
            </c:extLst>
          </c:dPt>
          <c:dPt>
            <c:idx val="7"/>
            <c:marker>
              <c:symbol val="square"/>
              <c:size val="5"/>
              <c:spPr>
                <a:solidFill>
                  <a:srgbClr val="0000D4"/>
                </a:solidFill>
                <a:ln>
                  <a:solidFill>
                    <a:srgbClr val="0000D4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8-7ECD-4997-B7C3-5BDFFD865768}"/>
              </c:ext>
            </c:extLst>
          </c:dPt>
          <c:dPt>
            <c:idx val="8"/>
            <c:marker>
              <c:symbol val="square"/>
              <c:size val="5"/>
              <c:spPr>
                <a:solidFill>
                  <a:srgbClr val="0000D4"/>
                </a:solidFill>
                <a:ln>
                  <a:solidFill>
                    <a:srgbClr val="0000D4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9-7ECD-4997-B7C3-5BDFFD865768}"/>
              </c:ext>
            </c:extLst>
          </c:dPt>
          <c:dPt>
            <c:idx val="9"/>
            <c:marker>
              <c:symbol val="square"/>
              <c:size val="6"/>
            </c:marker>
            <c:bubble3D val="0"/>
            <c:extLst>
              <c:ext xmlns:c16="http://schemas.microsoft.com/office/drawing/2014/chart" uri="{C3380CC4-5D6E-409C-BE32-E72D297353CC}">
                <c16:uniqueId val="{0000000A-7ECD-4997-B7C3-5BDFFD865768}"/>
              </c:ext>
            </c:extLst>
          </c:dPt>
          <c:dPt>
            <c:idx val="10"/>
            <c:marker>
              <c:symbol val="square"/>
              <c:size val="6"/>
            </c:marker>
            <c:bubble3D val="0"/>
            <c:extLst>
              <c:ext xmlns:c16="http://schemas.microsoft.com/office/drawing/2014/chart" uri="{C3380CC4-5D6E-409C-BE32-E72D297353CC}">
                <c16:uniqueId val="{0000000B-7ECD-4997-B7C3-5BDFFD865768}"/>
              </c:ext>
            </c:extLst>
          </c:dPt>
          <c:dPt>
            <c:idx val="11"/>
            <c:marker>
              <c:symbol val="square"/>
              <c:size val="6"/>
            </c:marker>
            <c:bubble3D val="0"/>
            <c:extLst>
              <c:ext xmlns:c16="http://schemas.microsoft.com/office/drawing/2014/chart" uri="{C3380CC4-5D6E-409C-BE32-E72D297353CC}">
                <c16:uniqueId val="{0000000C-7ECD-4997-B7C3-5BDFFD865768}"/>
              </c:ext>
            </c:extLst>
          </c:dPt>
          <c:dPt>
            <c:idx val="12"/>
            <c:marker>
              <c:symbol val="square"/>
              <c:size val="6"/>
            </c:marker>
            <c:bubble3D val="0"/>
            <c:extLst>
              <c:ext xmlns:c16="http://schemas.microsoft.com/office/drawing/2014/chart" uri="{C3380CC4-5D6E-409C-BE32-E72D297353CC}">
                <c16:uniqueId val="{0000000D-7ECD-4997-B7C3-5BDFFD865768}"/>
              </c:ext>
            </c:extLst>
          </c:dPt>
          <c:dPt>
            <c:idx val="13"/>
            <c:marker>
              <c:symbol val="square"/>
              <c:size val="6"/>
            </c:marker>
            <c:bubble3D val="0"/>
            <c:extLst>
              <c:ext xmlns:c16="http://schemas.microsoft.com/office/drawing/2014/chart" uri="{C3380CC4-5D6E-409C-BE32-E72D297353CC}">
                <c16:uniqueId val="{0000000E-7ECD-4997-B7C3-5BDFFD865768}"/>
              </c:ext>
            </c:extLst>
          </c:dPt>
          <c:dPt>
            <c:idx val="14"/>
            <c:marker>
              <c:symbol val="square"/>
              <c:size val="6"/>
            </c:marker>
            <c:bubble3D val="0"/>
            <c:extLst>
              <c:ext xmlns:c16="http://schemas.microsoft.com/office/drawing/2014/chart" uri="{C3380CC4-5D6E-409C-BE32-E72D297353CC}">
                <c16:uniqueId val="{0000000F-7ECD-4997-B7C3-5BDFFD865768}"/>
              </c:ext>
            </c:extLst>
          </c:dPt>
          <c:dPt>
            <c:idx val="15"/>
            <c:marker>
              <c:symbol val="square"/>
              <c:size val="6"/>
            </c:marker>
            <c:bubble3D val="0"/>
            <c:extLst>
              <c:ext xmlns:c16="http://schemas.microsoft.com/office/drawing/2014/chart" uri="{C3380CC4-5D6E-409C-BE32-E72D297353CC}">
                <c16:uniqueId val="{00000010-7ECD-4997-B7C3-5BDFFD865768}"/>
              </c:ext>
            </c:extLst>
          </c:dPt>
          <c:dPt>
            <c:idx val="16"/>
            <c:marker>
              <c:symbol val="square"/>
              <c:size val="6"/>
            </c:marker>
            <c:bubble3D val="0"/>
            <c:extLst>
              <c:ext xmlns:c16="http://schemas.microsoft.com/office/drawing/2014/chart" uri="{C3380CC4-5D6E-409C-BE32-E72D297353CC}">
                <c16:uniqueId val="{00000011-7ECD-4997-B7C3-5BDFFD865768}"/>
              </c:ext>
            </c:extLst>
          </c:dPt>
          <c:dPt>
            <c:idx val="17"/>
            <c:marker>
              <c:symbol val="square"/>
              <c:size val="6"/>
            </c:marker>
            <c:bubble3D val="0"/>
            <c:extLst>
              <c:ext xmlns:c16="http://schemas.microsoft.com/office/drawing/2014/chart" uri="{C3380CC4-5D6E-409C-BE32-E72D297353CC}">
                <c16:uniqueId val="{00000012-7ECD-4997-B7C3-5BDFFD865768}"/>
              </c:ext>
            </c:extLst>
          </c:dPt>
          <c:dPt>
            <c:idx val="18"/>
            <c:marker>
              <c:symbol val="square"/>
              <c:size val="6"/>
            </c:marker>
            <c:bubble3D val="0"/>
            <c:extLst>
              <c:ext xmlns:c16="http://schemas.microsoft.com/office/drawing/2014/chart" uri="{C3380CC4-5D6E-409C-BE32-E72D297353CC}">
                <c16:uniqueId val="{00000013-7ECD-4997-B7C3-5BDFFD865768}"/>
              </c:ext>
            </c:extLst>
          </c:dPt>
          <c:dPt>
            <c:idx val="19"/>
            <c:marker>
              <c:symbol val="square"/>
              <c:size val="6"/>
            </c:marker>
            <c:bubble3D val="0"/>
            <c:extLst>
              <c:ext xmlns:c16="http://schemas.microsoft.com/office/drawing/2014/chart" uri="{C3380CC4-5D6E-409C-BE32-E72D297353CC}">
                <c16:uniqueId val="{00000014-7ECD-4997-B7C3-5BDFFD865768}"/>
              </c:ext>
            </c:extLst>
          </c:dPt>
          <c:dPt>
            <c:idx val="20"/>
            <c:marker>
              <c:symbol val="square"/>
              <c:size val="5"/>
              <c:spPr>
                <a:solidFill>
                  <a:srgbClr val="0000D4"/>
                </a:solidFill>
                <a:ln>
                  <a:solidFill>
                    <a:srgbClr val="0000D4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5-7ECD-4997-B7C3-5BDFFD865768}"/>
              </c:ext>
            </c:extLst>
          </c:dPt>
          <c:dPt>
            <c:idx val="21"/>
            <c:marker>
              <c:symbol val="square"/>
              <c:size val="5"/>
              <c:spPr>
                <a:solidFill>
                  <a:srgbClr val="0000D4"/>
                </a:solidFill>
                <a:ln>
                  <a:solidFill>
                    <a:srgbClr val="0000D4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6-7ECD-4997-B7C3-5BDFFD865768}"/>
              </c:ext>
            </c:extLst>
          </c:dPt>
          <c:dPt>
            <c:idx val="22"/>
            <c:marker>
              <c:symbol val="square"/>
              <c:size val="5"/>
              <c:spPr>
                <a:solidFill>
                  <a:srgbClr val="0000D4"/>
                </a:solidFill>
                <a:ln>
                  <a:solidFill>
                    <a:srgbClr val="0000D4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7-7ECD-4997-B7C3-5BDFFD865768}"/>
              </c:ext>
            </c:extLst>
          </c:dPt>
          <c:dPt>
            <c:idx val="23"/>
            <c:marker>
              <c:symbol val="square"/>
              <c:size val="5"/>
              <c:spPr>
                <a:solidFill>
                  <a:srgbClr val="0000D4"/>
                </a:solidFill>
                <a:ln>
                  <a:solidFill>
                    <a:srgbClr val="0000D4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8-7ECD-4997-B7C3-5BDFFD865768}"/>
              </c:ext>
            </c:extLst>
          </c:dPt>
          <c:dPt>
            <c:idx val="24"/>
            <c:marker>
              <c:symbol val="square"/>
              <c:size val="5"/>
              <c:spPr>
                <a:solidFill>
                  <a:srgbClr val="0000D4"/>
                </a:solidFill>
                <a:ln>
                  <a:solidFill>
                    <a:srgbClr val="0000D4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9-7ECD-4997-B7C3-5BDFFD865768}"/>
              </c:ext>
            </c:extLst>
          </c:dPt>
          <c:dPt>
            <c:idx val="25"/>
            <c:marker>
              <c:symbol val="square"/>
              <c:size val="5"/>
              <c:spPr>
                <a:solidFill>
                  <a:srgbClr val="0000D4"/>
                </a:solidFill>
                <a:ln>
                  <a:solidFill>
                    <a:srgbClr val="0000D4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A-7ECD-4997-B7C3-5BDFFD865768}"/>
              </c:ext>
            </c:extLst>
          </c:dPt>
          <c:dPt>
            <c:idx val="26"/>
            <c:marker>
              <c:symbol val="square"/>
              <c:size val="5"/>
              <c:spPr>
                <a:solidFill>
                  <a:srgbClr val="0000D4"/>
                </a:solidFill>
                <a:ln>
                  <a:solidFill>
                    <a:srgbClr val="0000D4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B-7ECD-4997-B7C3-5BDFFD865768}"/>
              </c:ext>
            </c:extLst>
          </c:dPt>
          <c:dPt>
            <c:idx val="27"/>
            <c:marker>
              <c:symbol val="square"/>
              <c:size val="5"/>
              <c:spPr>
                <a:solidFill>
                  <a:srgbClr val="0000D4"/>
                </a:solidFill>
                <a:ln>
                  <a:solidFill>
                    <a:srgbClr val="0000D4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C-7ECD-4997-B7C3-5BDFFD865768}"/>
              </c:ext>
            </c:extLst>
          </c:dPt>
          <c:dPt>
            <c:idx val="28"/>
            <c:marker>
              <c:symbol val="square"/>
              <c:size val="5"/>
              <c:spPr>
                <a:solidFill>
                  <a:srgbClr val="0000D4"/>
                </a:solidFill>
                <a:ln>
                  <a:solidFill>
                    <a:srgbClr val="0000D4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D-7ECD-4997-B7C3-5BDFFD865768}"/>
              </c:ext>
            </c:extLst>
          </c:dPt>
          <c:dPt>
            <c:idx val="29"/>
            <c:marker>
              <c:symbol val="square"/>
              <c:size val="5"/>
              <c:spPr>
                <a:solidFill>
                  <a:srgbClr val="0000D4"/>
                </a:solidFill>
                <a:ln>
                  <a:solidFill>
                    <a:srgbClr val="0000D4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E-7ECD-4997-B7C3-5BDFFD865768}"/>
              </c:ext>
            </c:extLst>
          </c:dPt>
          <c:dPt>
            <c:idx val="30"/>
            <c:marker>
              <c:symbol val="square"/>
              <c:size val="5"/>
              <c:spPr>
                <a:solidFill>
                  <a:srgbClr val="0000D4"/>
                </a:solidFill>
                <a:ln>
                  <a:solidFill>
                    <a:srgbClr val="0000D4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F-7ECD-4997-B7C3-5BDFFD865768}"/>
              </c:ext>
            </c:extLst>
          </c:dPt>
          <c:dPt>
            <c:idx val="31"/>
            <c:marker>
              <c:symbol val="square"/>
              <c:size val="5"/>
              <c:spPr>
                <a:solidFill>
                  <a:srgbClr val="0000D4"/>
                </a:solidFill>
                <a:ln>
                  <a:solidFill>
                    <a:srgbClr val="0000D4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0-7ECD-4997-B7C3-5BDFFD865768}"/>
              </c:ext>
            </c:extLst>
          </c:dPt>
          <c:dPt>
            <c:idx val="32"/>
            <c:marker>
              <c:symbol val="square"/>
              <c:size val="5"/>
              <c:spPr>
                <a:solidFill>
                  <a:srgbClr val="0000D4"/>
                </a:solidFill>
                <a:ln>
                  <a:solidFill>
                    <a:srgbClr val="0000D4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1-7ECD-4997-B7C3-5BDFFD865768}"/>
              </c:ext>
            </c:extLst>
          </c:dPt>
          <c:dPt>
            <c:idx val="33"/>
            <c:marker>
              <c:symbol val="square"/>
              <c:size val="5"/>
              <c:spPr>
                <a:solidFill>
                  <a:srgbClr val="0000D4"/>
                </a:solidFill>
                <a:ln>
                  <a:solidFill>
                    <a:srgbClr val="0000D4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2-7ECD-4997-B7C3-5BDFFD865768}"/>
              </c:ext>
            </c:extLst>
          </c:dPt>
          <c:dPt>
            <c:idx val="34"/>
            <c:marker>
              <c:symbol val="square"/>
              <c:size val="5"/>
              <c:spPr>
                <a:solidFill>
                  <a:srgbClr val="0000D4"/>
                </a:solidFill>
                <a:ln>
                  <a:solidFill>
                    <a:srgbClr val="0000D4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3-7ECD-4997-B7C3-5BDFFD865768}"/>
              </c:ext>
            </c:extLst>
          </c:dPt>
          <c:dPt>
            <c:idx val="35"/>
            <c:marker>
              <c:symbol val="square"/>
              <c:size val="5"/>
              <c:spPr>
                <a:solidFill>
                  <a:srgbClr val="0000D4"/>
                </a:solidFill>
                <a:ln>
                  <a:solidFill>
                    <a:srgbClr val="0000D4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4-7ECD-4997-B7C3-5BDFFD865768}"/>
              </c:ext>
            </c:extLst>
          </c:dPt>
          <c:dPt>
            <c:idx val="36"/>
            <c:marker>
              <c:symbol val="square"/>
              <c:size val="5"/>
              <c:spPr>
                <a:solidFill>
                  <a:srgbClr val="0000D4"/>
                </a:solidFill>
                <a:ln>
                  <a:solidFill>
                    <a:srgbClr val="0000D4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5-7ECD-4997-B7C3-5BDFFD865768}"/>
              </c:ext>
            </c:extLst>
          </c:dPt>
          <c:xVal>
            <c:numRef>
              <c:f>'[2]Data Tables'!$DV$6:$DV$13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xVal>
          <c:yVal>
            <c:numRef>
              <c:f>'[2]Data Tables'!$DX$6:$DX$13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6-7ECD-4997-B7C3-5BDFFD865768}"/>
            </c:ext>
          </c:extLst>
        </c:ser>
        <c:ser>
          <c:idx val="3"/>
          <c:order val="2"/>
          <c:tx>
            <c:v>IsoLine</c:v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4.3188344430249798E-2</c:v>
              </c:pt>
            </c:numLit>
          </c:xVal>
          <c:yVal>
            <c:numLit>
              <c:formatCode>General</c:formatCode>
              <c:ptCount val="2"/>
              <c:pt idx="0">
                <c:v>3.4484700265293299E-3</c:v>
              </c:pt>
              <c:pt idx="1">
                <c:v>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27-7ECD-4997-B7C3-5BDFFD8657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68193456"/>
        <c:axId val="-2071972944"/>
      </c:scatterChart>
      <c:valAx>
        <c:axId val="-2068193456"/>
        <c:scaling>
          <c:orientation val="minMax"/>
          <c:max val="0.06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2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rPr>
                  <a:t>39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rPr>
                  <a:t>Ar / 40Ar</a:t>
                </a:r>
              </a:p>
            </c:rich>
          </c:tx>
          <c:layout>
            <c:manualLayout>
              <c:xMode val="edge"/>
              <c:yMode val="edge"/>
              <c:x val="0.50138954093002497"/>
              <c:y val="0.91368503937007906"/>
            </c:manualLayout>
          </c:layout>
          <c:overlay val="0"/>
          <c:spPr>
            <a:noFill/>
            <a:ln w="25400">
              <a:noFill/>
            </a:ln>
          </c:spPr>
        </c:title>
        <c:numFmt formatCode="0.000;[Red]0.000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2071972944"/>
        <c:crossesAt val="0"/>
        <c:crossBetween val="midCat"/>
        <c:majorUnit val="0.01"/>
      </c:valAx>
      <c:valAx>
        <c:axId val="-2071972944"/>
        <c:scaling>
          <c:orientation val="minMax"/>
          <c:max val="4.4999999999999997E-3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mr-IN"/>
                  <a:t>36Ar / 40Ar</a:t>
                </a:r>
              </a:p>
            </c:rich>
          </c:tx>
          <c:layout>
            <c:manualLayout>
              <c:xMode val="edge"/>
              <c:yMode val="edge"/>
              <c:x val="2.5000000000000001E-2"/>
              <c:y val="0.38315821522309701"/>
            </c:manualLayout>
          </c:layout>
          <c:overlay val="0"/>
          <c:spPr>
            <a:noFill/>
            <a:ln w="25400">
              <a:noFill/>
            </a:ln>
          </c:spPr>
        </c:title>
        <c:numFmt formatCode="??0.0000;[Red]??0.0000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2068193456"/>
        <c:crossesAt val="0"/>
        <c:crossBetween val="midCat"/>
        <c:majorUnit val="5.0000000000000001E-4"/>
      </c:valAx>
      <c:spPr>
        <a:solidFill>
          <a:srgbClr val="FFFFFF"/>
        </a:solidFill>
        <a:ln w="25400">
          <a:solidFill>
            <a:srgbClr val="000000"/>
          </a:solidFill>
          <a:prstDash val="solid"/>
        </a:ln>
      </c:spPr>
    </c:plotArea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/>
    <c:pageMargins b="1" l="0.75" r="0.75" t="1" header="0.5" footer="0.5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64534075104299"/>
          <c:y val="3.3684245152390199E-2"/>
          <c:w val="0.80806675938803896"/>
          <c:h val="0.81473767962343702"/>
        </c:manualLayout>
      </c:layout>
      <c:scatterChart>
        <c:scatterStyle val="lineMarker"/>
        <c:varyColors val="0"/>
        <c:ser>
          <c:idx val="0"/>
          <c:order val="0"/>
          <c:tx>
            <c:v>Plateau1</c:v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none"/>
          </c:marker>
          <c:xVal>
            <c:numRef>
              <c:f>'[3]Data Tables'!$GA$1:$GA$26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xVal>
          <c:yVal>
            <c:numRef>
              <c:f>'[3]Data Tables'!$GB$1:$GB$26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A9-4C9F-83C9-6F24E0593BDB}"/>
            </c:ext>
          </c:extLst>
        </c:ser>
        <c:ser>
          <c:idx val="3"/>
          <c:order val="1"/>
          <c:tx>
            <c:v>Plateau2</c:v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none"/>
          </c:marker>
          <c:xVal>
            <c:numRef>
              <c:f>'[3]Data Tables'!$GA$1:$GA$26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xVal>
          <c:yVal>
            <c:numRef>
              <c:f>'[3]Data Tables'!$GC$1:$GC$26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DA9-4C9F-83C9-6F24E0593BDB}"/>
            </c:ext>
          </c:extLst>
        </c:ser>
        <c:ser>
          <c:idx val="1"/>
          <c:order val="2"/>
          <c:tx>
            <c:v>Bar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 sz="800" b="0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1200" b="0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rPr>
                      <a:t>151.8 </a:t>
                    </a:r>
                    <a:r>
                      <a:rPr lang="en-US" sz="800" b="1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rPr>
                      <a:t>± 0.8 Ma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DA9-4C9F-83C9-6F24E0593BDB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Lit>
              <c:formatCode>General</c:formatCode>
              <c:ptCount val="7"/>
              <c:pt idx="0">
                <c:v>15.99</c:v>
              </c:pt>
              <c:pt idx="1">
                <c:v>15.99</c:v>
              </c:pt>
              <c:pt idx="2">
                <c:v>15.99</c:v>
              </c:pt>
              <c:pt idx="3">
                <c:v>56.48</c:v>
              </c:pt>
              <c:pt idx="4">
                <c:v>96.97</c:v>
              </c:pt>
              <c:pt idx="5">
                <c:v>96.97</c:v>
              </c:pt>
              <c:pt idx="6">
                <c:v>96.97</c:v>
              </c:pt>
            </c:numLit>
          </c:xVal>
          <c:yVal>
            <c:numLit>
              <c:formatCode>General</c:formatCode>
              <c:ptCount val="7"/>
              <c:pt idx="0">
                <c:v>162.69536676278599</c:v>
              </c:pt>
              <c:pt idx="1">
                <c:v>165.69536676278599</c:v>
              </c:pt>
              <c:pt idx="2">
                <c:v>164.19536676278599</c:v>
              </c:pt>
              <c:pt idx="3">
                <c:v>164.19536676278599</c:v>
              </c:pt>
              <c:pt idx="4">
                <c:v>164.19536676278599</c:v>
              </c:pt>
              <c:pt idx="5">
                <c:v>162.69536676278599</c:v>
              </c:pt>
              <c:pt idx="6">
                <c:v>165.69536676278599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CDA9-4C9F-83C9-6F24E0593B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24931488"/>
        <c:axId val="-2067250736"/>
      </c:scatterChart>
      <c:valAx>
        <c:axId val="-2024931488"/>
        <c:scaling>
          <c:orientation val="minMax"/>
          <c:max val="1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Cumulative 39Ar Released (%)</a:t>
                </a:r>
              </a:p>
            </c:rich>
          </c:tx>
          <c:layout>
            <c:manualLayout>
              <c:xMode val="edge"/>
              <c:yMode val="edge"/>
              <c:x val="0.43115430987005599"/>
              <c:y val="0.91368503937007906"/>
            </c:manualLayout>
          </c:layout>
          <c:overlay val="0"/>
          <c:spPr>
            <a:noFill/>
            <a:ln w="25400">
              <a:noFill/>
            </a:ln>
          </c:spPr>
        </c:title>
        <c:numFmt formatCode="0;[Red]0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2067250736"/>
        <c:crossesAt val="80"/>
        <c:crossBetween val="midCat"/>
        <c:majorUnit val="10"/>
      </c:valAx>
      <c:valAx>
        <c:axId val="-2067250736"/>
        <c:scaling>
          <c:orientation val="minMax"/>
          <c:max val="230"/>
          <c:min val="80"/>
        </c:scaling>
        <c:delete val="0"/>
        <c:axPos val="l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Age (Ma)</a:t>
                </a:r>
              </a:p>
            </c:rich>
          </c:tx>
          <c:layout>
            <c:manualLayout>
              <c:xMode val="edge"/>
              <c:yMode val="edge"/>
              <c:x val="2.5034755816203499E-2"/>
              <c:y val="0.38526362204724401"/>
            </c:manualLayout>
          </c:layout>
          <c:overlay val="0"/>
          <c:spPr>
            <a:noFill/>
            <a:ln w="25400">
              <a:noFill/>
            </a:ln>
          </c:spPr>
        </c:title>
        <c:numFmt formatCode="_.??????0;[Red]_.??????0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2024931488"/>
        <c:crossesAt val="0"/>
        <c:crossBetween val="midCat"/>
        <c:majorUnit val="10"/>
      </c:valAx>
      <c:spPr>
        <a:solidFill>
          <a:srgbClr val="FFFFFF"/>
        </a:solidFill>
        <a:ln w="25400">
          <a:solidFill>
            <a:srgbClr val="000000"/>
          </a:solidFill>
          <a:prstDash val="solid"/>
        </a:ln>
      </c:spPr>
    </c:plotArea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/>
    <c:pageMargins b="1" l="0.75" r="0.75" t="1" header="0.5" footer="0.5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84689516159199"/>
          <c:y val="5.4736898372633999E-2"/>
          <c:w val="0.80779999224734"/>
          <c:h val="0.79368502640319305"/>
        </c:manualLayout>
      </c:layout>
      <c:scatterChart>
        <c:scatterStyle val="lineMarker"/>
        <c:varyColors val="0"/>
        <c:ser>
          <c:idx val="1"/>
          <c:order val="0"/>
          <c:tx>
            <c:v>Ellipse</c:v>
          </c:tx>
          <c:spPr>
            <a:ln w="3175">
              <a:solidFill>
                <a:srgbClr val="808080"/>
              </a:solidFill>
              <a:prstDash val="solid"/>
            </a:ln>
          </c:spPr>
          <c:marker>
            <c:symbol val="none"/>
          </c:marker>
          <c:xVal>
            <c:numRef>
              <c:f>'[3]Data Tables'!$GM$1:$GM$337</c:f>
              <c:numCache>
                <c:formatCode>General</c:formatCode>
                <c:ptCount val="3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</c:numCache>
            </c:numRef>
          </c:xVal>
          <c:yVal>
            <c:numRef>
              <c:f>'[3]Data Tables'!$GN$1:$GN$337</c:f>
              <c:numCache>
                <c:formatCode>General</c:formatCode>
                <c:ptCount val="3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27E-4EED-B1E7-7BAEE3274D82}"/>
            </c:ext>
          </c:extLst>
        </c:ser>
        <c:ser>
          <c:idx val="0"/>
          <c:order val="1"/>
          <c:tx>
            <c:v>DataPoints</c:v>
          </c:tx>
          <c:spPr>
            <a:ln w="28575">
              <a:noFill/>
            </a:ln>
          </c:spPr>
          <c:marker>
            <c:symbol val="diamond"/>
            <c:size val="6"/>
            <c:spPr>
              <a:solidFill>
                <a:srgbClr val="1FB714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dPt>
            <c:idx val="0"/>
            <c:marker>
              <c:symbol val="square"/>
              <c:size val="5"/>
              <c:spPr>
                <a:solidFill>
                  <a:srgbClr val="0000D4"/>
                </a:solidFill>
                <a:ln>
                  <a:solidFill>
                    <a:srgbClr val="0000D4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1-027E-4EED-B1E7-7BAEE3274D82}"/>
              </c:ext>
            </c:extLst>
          </c:dPt>
          <c:dPt>
            <c:idx val="1"/>
            <c:marker>
              <c:symbol val="square"/>
              <c:size val="5"/>
              <c:spPr>
                <a:solidFill>
                  <a:srgbClr val="0000D4"/>
                </a:solidFill>
                <a:ln>
                  <a:solidFill>
                    <a:srgbClr val="0000D4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027E-4EED-B1E7-7BAEE3274D82}"/>
              </c:ext>
            </c:extLst>
          </c:dPt>
          <c:dPt>
            <c:idx val="2"/>
            <c:marker>
              <c:symbol val="square"/>
              <c:size val="6"/>
            </c:marker>
            <c:bubble3D val="0"/>
            <c:extLst>
              <c:ext xmlns:c16="http://schemas.microsoft.com/office/drawing/2014/chart" uri="{C3380CC4-5D6E-409C-BE32-E72D297353CC}">
                <c16:uniqueId val="{00000003-027E-4EED-B1E7-7BAEE3274D82}"/>
              </c:ext>
            </c:extLst>
          </c:dPt>
          <c:dPt>
            <c:idx val="3"/>
            <c:marker>
              <c:symbol val="square"/>
              <c:size val="6"/>
            </c:marker>
            <c:bubble3D val="0"/>
            <c:extLst>
              <c:ext xmlns:c16="http://schemas.microsoft.com/office/drawing/2014/chart" uri="{C3380CC4-5D6E-409C-BE32-E72D297353CC}">
                <c16:uniqueId val="{00000004-027E-4EED-B1E7-7BAEE3274D82}"/>
              </c:ext>
            </c:extLst>
          </c:dPt>
          <c:dPt>
            <c:idx val="4"/>
            <c:marker>
              <c:symbol val="square"/>
              <c:size val="6"/>
            </c:marker>
            <c:bubble3D val="0"/>
            <c:extLst>
              <c:ext xmlns:c16="http://schemas.microsoft.com/office/drawing/2014/chart" uri="{C3380CC4-5D6E-409C-BE32-E72D297353CC}">
                <c16:uniqueId val="{00000005-027E-4EED-B1E7-7BAEE3274D82}"/>
              </c:ext>
            </c:extLst>
          </c:dPt>
          <c:dPt>
            <c:idx val="5"/>
            <c:marker>
              <c:symbol val="square"/>
              <c:size val="6"/>
            </c:marker>
            <c:bubble3D val="0"/>
            <c:extLst>
              <c:ext xmlns:c16="http://schemas.microsoft.com/office/drawing/2014/chart" uri="{C3380CC4-5D6E-409C-BE32-E72D297353CC}">
                <c16:uniqueId val="{00000006-027E-4EED-B1E7-7BAEE3274D82}"/>
              </c:ext>
            </c:extLst>
          </c:dPt>
          <c:dPt>
            <c:idx val="6"/>
            <c:marker>
              <c:symbol val="square"/>
              <c:size val="6"/>
            </c:marker>
            <c:bubble3D val="0"/>
            <c:extLst>
              <c:ext xmlns:c16="http://schemas.microsoft.com/office/drawing/2014/chart" uri="{C3380CC4-5D6E-409C-BE32-E72D297353CC}">
                <c16:uniqueId val="{00000007-027E-4EED-B1E7-7BAEE3274D82}"/>
              </c:ext>
            </c:extLst>
          </c:dPt>
          <c:dPt>
            <c:idx val="7"/>
            <c:marker>
              <c:symbol val="square"/>
              <c:size val="6"/>
            </c:marker>
            <c:bubble3D val="0"/>
            <c:extLst>
              <c:ext xmlns:c16="http://schemas.microsoft.com/office/drawing/2014/chart" uri="{C3380CC4-5D6E-409C-BE32-E72D297353CC}">
                <c16:uniqueId val="{00000008-027E-4EED-B1E7-7BAEE3274D82}"/>
              </c:ext>
            </c:extLst>
          </c:dPt>
          <c:dPt>
            <c:idx val="8"/>
            <c:marker>
              <c:symbol val="square"/>
              <c:size val="6"/>
            </c:marker>
            <c:bubble3D val="0"/>
            <c:extLst>
              <c:ext xmlns:c16="http://schemas.microsoft.com/office/drawing/2014/chart" uri="{C3380CC4-5D6E-409C-BE32-E72D297353CC}">
                <c16:uniqueId val="{00000009-027E-4EED-B1E7-7BAEE3274D82}"/>
              </c:ext>
            </c:extLst>
          </c:dPt>
          <c:dPt>
            <c:idx val="9"/>
            <c:marker>
              <c:symbol val="square"/>
              <c:size val="6"/>
            </c:marker>
            <c:bubble3D val="0"/>
            <c:extLst>
              <c:ext xmlns:c16="http://schemas.microsoft.com/office/drawing/2014/chart" uri="{C3380CC4-5D6E-409C-BE32-E72D297353CC}">
                <c16:uniqueId val="{0000000A-027E-4EED-B1E7-7BAEE3274D82}"/>
              </c:ext>
            </c:extLst>
          </c:dPt>
          <c:dPt>
            <c:idx val="10"/>
            <c:marker>
              <c:symbol val="square"/>
              <c:size val="5"/>
              <c:spPr>
                <a:solidFill>
                  <a:srgbClr val="0000D4"/>
                </a:solidFill>
                <a:ln>
                  <a:solidFill>
                    <a:srgbClr val="0000D4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B-027E-4EED-B1E7-7BAEE3274D82}"/>
              </c:ext>
            </c:extLst>
          </c:dPt>
          <c:dPt>
            <c:idx val="11"/>
            <c:marker>
              <c:symbol val="square"/>
              <c:size val="5"/>
              <c:spPr>
                <a:solidFill>
                  <a:srgbClr val="0000D4"/>
                </a:solidFill>
                <a:ln>
                  <a:solidFill>
                    <a:srgbClr val="0000D4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C-027E-4EED-B1E7-7BAEE3274D82}"/>
              </c:ext>
            </c:extLst>
          </c:dPt>
          <c:dPt>
            <c:idx val="12"/>
            <c:marker>
              <c:symbol val="square"/>
              <c:size val="5"/>
              <c:spPr>
                <a:solidFill>
                  <a:srgbClr val="0000D4"/>
                </a:solidFill>
                <a:ln>
                  <a:solidFill>
                    <a:srgbClr val="0000D4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D-027E-4EED-B1E7-7BAEE3274D82}"/>
              </c:ext>
            </c:extLst>
          </c:dPt>
          <c:dPt>
            <c:idx val="13"/>
            <c:marker>
              <c:symbol val="square"/>
              <c:size val="6"/>
            </c:marker>
            <c:bubble3D val="0"/>
            <c:extLst>
              <c:ext xmlns:c16="http://schemas.microsoft.com/office/drawing/2014/chart" uri="{C3380CC4-5D6E-409C-BE32-E72D297353CC}">
                <c16:uniqueId val="{0000000E-027E-4EED-B1E7-7BAEE3274D82}"/>
              </c:ext>
            </c:extLst>
          </c:dPt>
          <c:dPt>
            <c:idx val="14"/>
            <c:marker>
              <c:symbol val="square"/>
              <c:size val="6"/>
            </c:marker>
            <c:bubble3D val="0"/>
            <c:extLst>
              <c:ext xmlns:c16="http://schemas.microsoft.com/office/drawing/2014/chart" uri="{C3380CC4-5D6E-409C-BE32-E72D297353CC}">
                <c16:uniqueId val="{0000000F-027E-4EED-B1E7-7BAEE3274D82}"/>
              </c:ext>
            </c:extLst>
          </c:dPt>
          <c:dPt>
            <c:idx val="15"/>
            <c:marker>
              <c:symbol val="square"/>
              <c:size val="6"/>
            </c:marker>
            <c:bubble3D val="0"/>
            <c:extLst>
              <c:ext xmlns:c16="http://schemas.microsoft.com/office/drawing/2014/chart" uri="{C3380CC4-5D6E-409C-BE32-E72D297353CC}">
                <c16:uniqueId val="{00000010-027E-4EED-B1E7-7BAEE3274D82}"/>
              </c:ext>
            </c:extLst>
          </c:dPt>
          <c:dPt>
            <c:idx val="16"/>
            <c:marker>
              <c:symbol val="square"/>
              <c:size val="6"/>
            </c:marker>
            <c:bubble3D val="0"/>
            <c:extLst>
              <c:ext xmlns:c16="http://schemas.microsoft.com/office/drawing/2014/chart" uri="{C3380CC4-5D6E-409C-BE32-E72D297353CC}">
                <c16:uniqueId val="{00000011-027E-4EED-B1E7-7BAEE3274D82}"/>
              </c:ext>
            </c:extLst>
          </c:dPt>
          <c:dPt>
            <c:idx val="17"/>
            <c:marker>
              <c:symbol val="square"/>
              <c:size val="6"/>
            </c:marker>
            <c:bubble3D val="0"/>
            <c:extLst>
              <c:ext xmlns:c16="http://schemas.microsoft.com/office/drawing/2014/chart" uri="{C3380CC4-5D6E-409C-BE32-E72D297353CC}">
                <c16:uniqueId val="{00000012-027E-4EED-B1E7-7BAEE3274D82}"/>
              </c:ext>
            </c:extLst>
          </c:dPt>
          <c:dPt>
            <c:idx val="18"/>
            <c:marker>
              <c:symbol val="square"/>
              <c:size val="6"/>
            </c:marker>
            <c:bubble3D val="0"/>
            <c:extLst>
              <c:ext xmlns:c16="http://schemas.microsoft.com/office/drawing/2014/chart" uri="{C3380CC4-5D6E-409C-BE32-E72D297353CC}">
                <c16:uniqueId val="{00000013-027E-4EED-B1E7-7BAEE3274D82}"/>
              </c:ext>
            </c:extLst>
          </c:dPt>
          <c:dPt>
            <c:idx val="19"/>
            <c:marker>
              <c:symbol val="square"/>
              <c:size val="6"/>
            </c:marker>
            <c:bubble3D val="0"/>
            <c:extLst>
              <c:ext xmlns:c16="http://schemas.microsoft.com/office/drawing/2014/chart" uri="{C3380CC4-5D6E-409C-BE32-E72D297353CC}">
                <c16:uniqueId val="{00000014-027E-4EED-B1E7-7BAEE3274D82}"/>
              </c:ext>
            </c:extLst>
          </c:dPt>
          <c:dPt>
            <c:idx val="20"/>
            <c:marker>
              <c:symbol val="square"/>
              <c:size val="5"/>
              <c:spPr>
                <a:solidFill>
                  <a:srgbClr val="0000D4"/>
                </a:solidFill>
                <a:ln>
                  <a:solidFill>
                    <a:srgbClr val="0000D4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5-027E-4EED-B1E7-7BAEE3274D82}"/>
              </c:ext>
            </c:extLst>
          </c:dPt>
          <c:dPt>
            <c:idx val="21"/>
            <c:marker>
              <c:symbol val="square"/>
              <c:size val="5"/>
              <c:spPr>
                <a:solidFill>
                  <a:srgbClr val="0000D4"/>
                </a:solidFill>
                <a:ln>
                  <a:solidFill>
                    <a:srgbClr val="0000D4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6-027E-4EED-B1E7-7BAEE3274D82}"/>
              </c:ext>
            </c:extLst>
          </c:dPt>
          <c:dPt>
            <c:idx val="22"/>
            <c:marker>
              <c:symbol val="square"/>
              <c:size val="5"/>
              <c:spPr>
                <a:solidFill>
                  <a:srgbClr val="0000D4"/>
                </a:solidFill>
                <a:ln>
                  <a:solidFill>
                    <a:srgbClr val="0000D4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7-027E-4EED-B1E7-7BAEE3274D82}"/>
              </c:ext>
            </c:extLst>
          </c:dPt>
          <c:dPt>
            <c:idx val="23"/>
            <c:marker>
              <c:symbol val="square"/>
              <c:size val="5"/>
              <c:spPr>
                <a:solidFill>
                  <a:srgbClr val="0000D4"/>
                </a:solidFill>
                <a:ln>
                  <a:solidFill>
                    <a:srgbClr val="0000D4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8-027E-4EED-B1E7-7BAEE3274D82}"/>
              </c:ext>
            </c:extLst>
          </c:dPt>
          <c:dPt>
            <c:idx val="24"/>
            <c:marker>
              <c:symbol val="square"/>
              <c:size val="5"/>
              <c:spPr>
                <a:solidFill>
                  <a:srgbClr val="0000D4"/>
                </a:solidFill>
                <a:ln>
                  <a:solidFill>
                    <a:srgbClr val="0000D4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9-027E-4EED-B1E7-7BAEE3274D82}"/>
              </c:ext>
            </c:extLst>
          </c:dPt>
          <c:dPt>
            <c:idx val="25"/>
            <c:marker>
              <c:symbol val="square"/>
              <c:size val="5"/>
              <c:spPr>
                <a:solidFill>
                  <a:srgbClr val="0000D4"/>
                </a:solidFill>
                <a:ln>
                  <a:solidFill>
                    <a:srgbClr val="0000D4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A-027E-4EED-B1E7-7BAEE3274D82}"/>
              </c:ext>
            </c:extLst>
          </c:dPt>
          <c:dPt>
            <c:idx val="26"/>
            <c:marker>
              <c:symbol val="square"/>
              <c:size val="5"/>
              <c:spPr>
                <a:solidFill>
                  <a:srgbClr val="0000D4"/>
                </a:solidFill>
                <a:ln>
                  <a:solidFill>
                    <a:srgbClr val="0000D4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B-027E-4EED-B1E7-7BAEE3274D82}"/>
              </c:ext>
            </c:extLst>
          </c:dPt>
          <c:dPt>
            <c:idx val="27"/>
            <c:marker>
              <c:symbol val="square"/>
              <c:size val="5"/>
              <c:spPr>
                <a:solidFill>
                  <a:srgbClr val="0000D4"/>
                </a:solidFill>
                <a:ln>
                  <a:solidFill>
                    <a:srgbClr val="0000D4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C-027E-4EED-B1E7-7BAEE3274D82}"/>
              </c:ext>
            </c:extLst>
          </c:dPt>
          <c:dPt>
            <c:idx val="28"/>
            <c:marker>
              <c:symbol val="square"/>
              <c:size val="5"/>
              <c:spPr>
                <a:solidFill>
                  <a:srgbClr val="0000D4"/>
                </a:solidFill>
                <a:ln>
                  <a:solidFill>
                    <a:srgbClr val="0000D4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D-027E-4EED-B1E7-7BAEE3274D82}"/>
              </c:ext>
            </c:extLst>
          </c:dPt>
          <c:dPt>
            <c:idx val="29"/>
            <c:marker>
              <c:symbol val="square"/>
              <c:size val="5"/>
              <c:spPr>
                <a:solidFill>
                  <a:srgbClr val="0000D4"/>
                </a:solidFill>
                <a:ln>
                  <a:solidFill>
                    <a:srgbClr val="0000D4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E-027E-4EED-B1E7-7BAEE3274D82}"/>
              </c:ext>
            </c:extLst>
          </c:dPt>
          <c:dPt>
            <c:idx val="30"/>
            <c:marker>
              <c:symbol val="square"/>
              <c:size val="5"/>
              <c:spPr>
                <a:solidFill>
                  <a:srgbClr val="0000D4"/>
                </a:solidFill>
                <a:ln>
                  <a:solidFill>
                    <a:srgbClr val="0000D4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F-027E-4EED-B1E7-7BAEE3274D82}"/>
              </c:ext>
            </c:extLst>
          </c:dPt>
          <c:dPt>
            <c:idx val="31"/>
            <c:marker>
              <c:symbol val="square"/>
              <c:size val="5"/>
              <c:spPr>
                <a:solidFill>
                  <a:srgbClr val="0000D4"/>
                </a:solidFill>
                <a:ln>
                  <a:solidFill>
                    <a:srgbClr val="0000D4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0-027E-4EED-B1E7-7BAEE3274D82}"/>
              </c:ext>
            </c:extLst>
          </c:dPt>
          <c:dPt>
            <c:idx val="32"/>
            <c:marker>
              <c:symbol val="square"/>
              <c:size val="5"/>
              <c:spPr>
                <a:solidFill>
                  <a:srgbClr val="0000D4"/>
                </a:solidFill>
                <a:ln>
                  <a:solidFill>
                    <a:srgbClr val="0000D4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1-027E-4EED-B1E7-7BAEE3274D82}"/>
              </c:ext>
            </c:extLst>
          </c:dPt>
          <c:dPt>
            <c:idx val="33"/>
            <c:marker>
              <c:symbol val="square"/>
              <c:size val="5"/>
              <c:spPr>
                <a:solidFill>
                  <a:srgbClr val="0000D4"/>
                </a:solidFill>
                <a:ln>
                  <a:solidFill>
                    <a:srgbClr val="0000D4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2-027E-4EED-B1E7-7BAEE3274D82}"/>
              </c:ext>
            </c:extLst>
          </c:dPt>
          <c:dPt>
            <c:idx val="34"/>
            <c:marker>
              <c:symbol val="square"/>
              <c:size val="5"/>
              <c:spPr>
                <a:solidFill>
                  <a:srgbClr val="0000D4"/>
                </a:solidFill>
                <a:ln>
                  <a:solidFill>
                    <a:srgbClr val="0000D4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3-027E-4EED-B1E7-7BAEE3274D82}"/>
              </c:ext>
            </c:extLst>
          </c:dPt>
          <c:dPt>
            <c:idx val="35"/>
            <c:marker>
              <c:symbol val="square"/>
              <c:size val="5"/>
              <c:spPr>
                <a:solidFill>
                  <a:srgbClr val="0000D4"/>
                </a:solidFill>
                <a:ln>
                  <a:solidFill>
                    <a:srgbClr val="0000D4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4-027E-4EED-B1E7-7BAEE3274D82}"/>
              </c:ext>
            </c:extLst>
          </c:dPt>
          <c:dPt>
            <c:idx val="36"/>
            <c:marker>
              <c:symbol val="square"/>
              <c:size val="5"/>
              <c:spPr>
                <a:solidFill>
                  <a:srgbClr val="0000D4"/>
                </a:solidFill>
                <a:ln>
                  <a:solidFill>
                    <a:srgbClr val="0000D4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5-027E-4EED-B1E7-7BAEE3274D82}"/>
              </c:ext>
            </c:extLst>
          </c:dPt>
          <c:xVal>
            <c:numRef>
              <c:f>'[3]Data Tables'!$DV$6:$DV$18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'[3]Data Tables'!$DX$6:$DX$18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6-027E-4EED-B1E7-7BAEE3274D82}"/>
            </c:ext>
          </c:extLst>
        </c:ser>
        <c:ser>
          <c:idx val="3"/>
          <c:order val="2"/>
          <c:tx>
            <c:v>IsoLine</c:v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5.25702624131867E-2</c:v>
              </c:pt>
            </c:numLit>
          </c:xVal>
          <c:yVal>
            <c:numLit>
              <c:formatCode>General</c:formatCode>
              <c:ptCount val="2"/>
              <c:pt idx="0">
                <c:v>2.5796273871083299E-3</c:v>
              </c:pt>
              <c:pt idx="1">
                <c:v>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27-027E-4EED-B1E7-7BAEE3274D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67655904"/>
        <c:axId val="-2060917328"/>
      </c:scatterChart>
      <c:valAx>
        <c:axId val="-2067655904"/>
        <c:scaling>
          <c:orientation val="minMax"/>
          <c:max val="7.0000000000000007E-2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2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rPr>
                  <a:t>39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rPr>
                  <a:t>Ar / 40Ar</a:t>
                </a:r>
              </a:p>
            </c:rich>
          </c:tx>
          <c:layout>
            <c:manualLayout>
              <c:xMode val="edge"/>
              <c:yMode val="edge"/>
              <c:x val="0.50557134989506303"/>
              <c:y val="0.91368503937007906"/>
            </c:manualLayout>
          </c:layout>
          <c:overlay val="0"/>
          <c:spPr>
            <a:noFill/>
            <a:ln w="25400">
              <a:noFill/>
            </a:ln>
          </c:spPr>
        </c:title>
        <c:numFmt formatCode="0.00;[Red]0.00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2060917328"/>
        <c:crossesAt val="0"/>
        <c:crossBetween val="midCat"/>
        <c:majorUnit val="0.01"/>
      </c:valAx>
      <c:valAx>
        <c:axId val="-2060917328"/>
        <c:scaling>
          <c:orientation val="minMax"/>
          <c:max val="4.4999999999999997E-3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mr-IN"/>
                  <a:t>36Ar / 40Ar</a:t>
                </a:r>
              </a:p>
            </c:rich>
          </c:tx>
          <c:layout>
            <c:manualLayout>
              <c:xMode val="edge"/>
              <c:yMode val="edge"/>
              <c:x val="2.5069586055996299E-2"/>
              <c:y val="0.38526362204724401"/>
            </c:manualLayout>
          </c:layout>
          <c:overlay val="0"/>
          <c:spPr>
            <a:noFill/>
            <a:ln w="25400">
              <a:noFill/>
            </a:ln>
          </c:spPr>
        </c:title>
        <c:numFmt formatCode="??0.0000;[Red]??0.0000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2067655904"/>
        <c:crossesAt val="0"/>
        <c:crossBetween val="midCat"/>
        <c:majorUnit val="5.0000000000000001E-4"/>
      </c:valAx>
      <c:spPr>
        <a:solidFill>
          <a:srgbClr val="FFFFFF"/>
        </a:solidFill>
        <a:ln w="25400">
          <a:solidFill>
            <a:srgbClr val="000000"/>
          </a:solidFill>
          <a:prstDash val="solid"/>
        </a:ln>
      </c:spPr>
    </c:plotArea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/>
    <c:pageMargins b="1" l="0.75" r="0.75" t="1" header="0.5" footer="0.5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1853755883820304E-2"/>
          <c:y val="2.2995283018867899E-2"/>
          <c:w val="0.87323919220841195"/>
          <c:h val="0.84720119595899601"/>
        </c:manualLayout>
      </c:layout>
      <c:scatterChart>
        <c:scatterStyle val="lineMarker"/>
        <c:varyColors val="0"/>
        <c:ser>
          <c:idx val="0"/>
          <c:order val="0"/>
          <c:tx>
            <c:v>Plateau1A</c:v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none"/>
          </c:marker>
          <c:xVal>
            <c:numRef>
              <c:f>'[6]Hidden Data'!$A$3:$A$22</c:f>
              <c:numCache>
                <c:formatCode>General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xVal>
          <c:yVal>
            <c:numRef>
              <c:f>'[6]Hidden Data'!$B$3:$B$22</c:f>
              <c:numCache>
                <c:formatCode>General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364-4C6F-AE87-EA0473311153}"/>
            </c:ext>
          </c:extLst>
        </c:ser>
        <c:ser>
          <c:idx val="1"/>
          <c:order val="1"/>
          <c:tx>
            <c:v>Plateau1B</c:v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none"/>
          </c:marker>
          <c:xVal>
            <c:numRef>
              <c:f>'[6]Hidden Data'!$A$3:$A$22</c:f>
              <c:numCache>
                <c:formatCode>General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xVal>
          <c:yVal>
            <c:numRef>
              <c:f>'[6]Hidden Data'!$C$3:$C$22</c:f>
              <c:numCache>
                <c:formatCode>General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364-4C6F-AE87-EA0473311153}"/>
            </c:ext>
          </c:extLst>
        </c:ser>
        <c:ser>
          <c:idx val="2"/>
          <c:order val="2"/>
          <c:tx>
            <c:v>Bar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 altLang="en-US" sz="1100" b="1"/>
                    </a:pPr>
                    <a:r>
                      <a:rPr lang="en-US"/>
                      <a:t>254.0 ± 2.7 Ma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364-4C6F-AE87-EA0473311153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Lit>
              <c:formatCode>General</c:formatCode>
              <c:ptCount val="7"/>
              <c:pt idx="0">
                <c:v>2.27999999999999</c:v>
              </c:pt>
              <c:pt idx="1">
                <c:v>2.27999999999999</c:v>
              </c:pt>
              <c:pt idx="2">
                <c:v>2.27999999999999</c:v>
              </c:pt>
              <c:pt idx="3">
                <c:v>51.14</c:v>
              </c:pt>
              <c:pt idx="4">
                <c:v>100</c:v>
              </c:pt>
              <c:pt idx="5">
                <c:v>100</c:v>
              </c:pt>
              <c:pt idx="6">
                <c:v>100</c:v>
              </c:pt>
            </c:numLit>
          </c:xVal>
          <c:yVal>
            <c:numLit>
              <c:formatCode>General</c:formatCode>
              <c:ptCount val="7"/>
              <c:pt idx="0">
                <c:v>268.85530935258782</c:v>
              </c:pt>
              <c:pt idx="1">
                <c:v>272.45530935258779</c:v>
              </c:pt>
              <c:pt idx="2">
                <c:v>270.65530935258778</c:v>
              </c:pt>
              <c:pt idx="3">
                <c:v>270.65530935258778</c:v>
              </c:pt>
              <c:pt idx="4">
                <c:v>270.65530935258778</c:v>
              </c:pt>
              <c:pt idx="5">
                <c:v>268.85530935258782</c:v>
              </c:pt>
              <c:pt idx="6">
                <c:v>272.45530935258779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3364-4C6F-AE87-EA04733111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14101328"/>
        <c:axId val="-2022199296"/>
      </c:scatterChart>
      <c:valAx>
        <c:axId val="-2014101328"/>
        <c:scaling>
          <c:orientation val="minMax"/>
          <c:max val="1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altLang="en-US"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Cumulative 39Ar Released [ % ]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;[Red]0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2022199296"/>
        <c:crossesAt val="170"/>
        <c:crossBetween val="midCat"/>
        <c:majorUnit val="10"/>
      </c:valAx>
      <c:valAx>
        <c:axId val="-2022199296"/>
        <c:scaling>
          <c:orientation val="minMax"/>
          <c:max val="350"/>
          <c:min val="170"/>
        </c:scaling>
        <c:delete val="0"/>
        <c:axPos val="l"/>
        <c:title>
          <c:tx>
            <c:rich>
              <a:bodyPr/>
              <a:lstStyle/>
              <a:p>
                <a:pPr>
                  <a:defRPr altLang="en-US"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Age [ Ma ]</a:t>
                </a:r>
              </a:p>
            </c:rich>
          </c:tx>
          <c:layout>
            <c:manualLayout>
              <c:xMode val="edge"/>
              <c:yMode val="edge"/>
              <c:x val="1.8878436509235999E-2"/>
              <c:y val="0.33965823421008501"/>
            </c:manualLayout>
          </c:layout>
          <c:overlay val="0"/>
          <c:spPr>
            <a:noFill/>
            <a:ln w="25400">
              <a:noFill/>
            </a:ln>
          </c:spPr>
        </c:title>
        <c:numFmt formatCode="_.??????0;[Red]_.??????0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2014101328"/>
        <c:crossesAt val="0"/>
        <c:crossBetween val="midCat"/>
        <c:majorUnit val="10"/>
      </c:valAx>
      <c:spPr>
        <a:solidFill>
          <a:srgbClr val="FFFFFF"/>
        </a:solidFill>
        <a:ln w="25400">
          <a:solidFill>
            <a:srgbClr val="000000"/>
          </a:solidFill>
          <a:prstDash val="solid"/>
        </a:ln>
      </c:spPr>
    </c:plotArea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9512158087676994E-2"/>
          <c:y val="3.9504716981132101E-2"/>
          <c:w val="0.86259180928830204"/>
          <c:h val="0.830691761996732"/>
        </c:manualLayout>
      </c:layout>
      <c:scatterChart>
        <c:scatterStyle val="lineMarker"/>
        <c:varyColors val="0"/>
        <c:ser>
          <c:idx val="3"/>
          <c:order val="0"/>
          <c:tx>
            <c:v>IsoLine</c:v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3.0827787298586599E-2</c:v>
              </c:pt>
            </c:numLit>
          </c:xVal>
          <c:yVal>
            <c:numLit>
              <c:formatCode>General</c:formatCode>
              <c:ptCount val="2"/>
              <c:pt idx="0">
                <c:v>3.5258178521471199E-3</c:v>
              </c:pt>
              <c:pt idx="1">
                <c:v>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424C-49AF-8202-977471262726}"/>
            </c:ext>
          </c:extLst>
        </c:ser>
        <c:ser>
          <c:idx val="1"/>
          <c:order val="1"/>
          <c:tx>
            <c:v>Ellipse</c:v>
          </c:tx>
          <c:spPr>
            <a:ln w="3175">
              <a:solidFill>
                <a:srgbClr val="808080"/>
              </a:solidFill>
              <a:prstDash val="solid"/>
            </a:ln>
          </c:spPr>
          <c:marker>
            <c:symbol val="none"/>
          </c:marker>
          <c:xVal>
            <c:numRef>
              <c:f>'[6]Hidden Data'!$M$3:$M$261</c:f>
              <c:numCache>
                <c:formatCode>General</c:formatCode>
                <c:ptCount val="25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</c:numCache>
            </c:numRef>
          </c:xVal>
          <c:yVal>
            <c:numRef>
              <c:f>'[6]Hidden Data'!$N$3:$N$261</c:f>
              <c:numCache>
                <c:formatCode>General</c:formatCode>
                <c:ptCount val="25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24C-49AF-8202-977471262726}"/>
            </c:ext>
          </c:extLst>
        </c:ser>
        <c:ser>
          <c:idx val="0"/>
          <c:order val="2"/>
          <c:tx>
            <c:v>DataPoints</c:v>
          </c:tx>
          <c:spPr>
            <a:ln w="28575">
              <a:noFill/>
            </a:ln>
          </c:spPr>
          <c:marker>
            <c:symbol val="square"/>
            <c:size val="4"/>
            <c:spPr>
              <a:solidFill>
                <a:srgbClr val="00FF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dPt>
            <c:idx val="0"/>
            <c:marker>
              <c:symbol val="square"/>
              <c:size val="3"/>
              <c:spPr>
                <a:solidFill>
                  <a:srgbClr val="0000FF"/>
                </a:solidFill>
                <a:ln>
                  <a:solidFill>
                    <a:srgbClr val="0000FF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424C-49AF-8202-977471262726}"/>
              </c:ext>
            </c:extLst>
          </c:dPt>
          <c:xVal>
            <c:numRef>
              <c:f>'[6]Hidden Data'!$I$3:$I$12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xVal>
          <c:yVal>
            <c:numRef>
              <c:f>'[6]Hidden Data'!$J$3:$J$12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24C-49AF-8202-9774712627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40729504"/>
        <c:axId val="-2100883840"/>
      </c:scatterChart>
      <c:valAx>
        <c:axId val="-2040729504"/>
        <c:scaling>
          <c:orientation val="minMax"/>
          <c:max val="0.04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altLang="en-US"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39Ar / 40Ar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0;[Red]0.000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2100883840"/>
        <c:crossesAt val="0"/>
        <c:crossBetween val="midCat"/>
        <c:majorUnit val="5.0000000000000001E-3"/>
      </c:valAx>
      <c:valAx>
        <c:axId val="-2100883840"/>
        <c:scaling>
          <c:orientation val="minMax"/>
          <c:max val="4.4999999999999997E-3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altLang="en-US"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36Ar / 40Ar</a:t>
                </a:r>
              </a:p>
            </c:rich>
          </c:tx>
          <c:layout>
            <c:manualLayout>
              <c:xMode val="edge"/>
              <c:yMode val="edge"/>
              <c:x val="3.7269350765116601E-3"/>
              <c:y val="0.40324277861493701"/>
            </c:manualLayout>
          </c:layout>
          <c:overlay val="0"/>
          <c:spPr>
            <a:noFill/>
            <a:ln w="25400">
              <a:noFill/>
            </a:ln>
          </c:spPr>
        </c:title>
        <c:numFmt formatCode="??0.0000;[Red]??0.0000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2040729504"/>
        <c:crossesAt val="0"/>
        <c:crossBetween val="midCat"/>
        <c:majorUnit val="5.0000000000000001E-4"/>
      </c:valAx>
      <c:spPr>
        <a:solidFill>
          <a:srgbClr val="FFFFFF"/>
        </a:solidFill>
        <a:ln w="25400">
          <a:solidFill>
            <a:srgbClr val="000000"/>
          </a:solidFill>
          <a:prstDash val="solid"/>
        </a:ln>
      </c:spPr>
    </c:plotArea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6554765692651595E-2"/>
          <c:y val="3.2429245283018902E-2"/>
          <c:w val="0.87975914775358999"/>
          <c:h val="0.83776723369484496"/>
        </c:manualLayout>
      </c:layout>
      <c:scatterChart>
        <c:scatterStyle val="lineMarker"/>
        <c:varyColors val="0"/>
        <c:ser>
          <c:idx val="0"/>
          <c:order val="0"/>
          <c:tx>
            <c:v>Plateau1A</c:v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none"/>
          </c:marker>
          <c:xVal>
            <c:numRef>
              <c:f>'[7]Hidden Data'!$A$3:$A$24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xVal>
          <c:yVal>
            <c:numRef>
              <c:f>'[7]Hidden Data'!$B$3:$B$24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657-48C5-97DB-817500BC139B}"/>
            </c:ext>
          </c:extLst>
        </c:ser>
        <c:ser>
          <c:idx val="1"/>
          <c:order val="1"/>
          <c:tx>
            <c:v>Plateau1B</c:v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none"/>
          </c:marker>
          <c:xVal>
            <c:numRef>
              <c:f>'[7]Hidden Data'!$A$3:$A$24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xVal>
          <c:yVal>
            <c:numRef>
              <c:f>'[7]Hidden Data'!$C$3:$C$24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657-48C5-97DB-817500BC139B}"/>
            </c:ext>
          </c:extLst>
        </c:ser>
        <c:ser>
          <c:idx val="2"/>
          <c:order val="2"/>
          <c:tx>
            <c:v>Bar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 altLang="en-US" sz="1100" b="1"/>
                    </a:pPr>
                    <a:r>
                      <a:rPr lang="en-US"/>
                      <a:t>274.2 ± 3.2 Ma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657-48C5-97DB-817500BC139B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Lit>
              <c:formatCode>General</c:formatCode>
              <c:ptCount val="7"/>
              <c:pt idx="0">
                <c:v>18.02</c:v>
              </c:pt>
              <c:pt idx="1">
                <c:v>18.02</c:v>
              </c:pt>
              <c:pt idx="2">
                <c:v>18.02</c:v>
              </c:pt>
              <c:pt idx="3">
                <c:v>59.01</c:v>
              </c:pt>
              <c:pt idx="4">
                <c:v>100</c:v>
              </c:pt>
              <c:pt idx="5">
                <c:v>100</c:v>
              </c:pt>
              <c:pt idx="6">
                <c:v>100</c:v>
              </c:pt>
            </c:numLit>
          </c:xVal>
          <c:yVal>
            <c:numLit>
              <c:formatCode>General</c:formatCode>
              <c:ptCount val="7"/>
              <c:pt idx="0">
                <c:v>304.222531385911</c:v>
              </c:pt>
              <c:pt idx="1">
                <c:v>311.42253138591099</c:v>
              </c:pt>
              <c:pt idx="2">
                <c:v>307.82253138591102</c:v>
              </c:pt>
              <c:pt idx="3">
                <c:v>307.82253138591102</c:v>
              </c:pt>
              <c:pt idx="4">
                <c:v>307.82253138591102</c:v>
              </c:pt>
              <c:pt idx="5">
                <c:v>304.222531385911</c:v>
              </c:pt>
              <c:pt idx="6">
                <c:v>311.42253138591099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9657-48C5-97DB-817500BC13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60539424"/>
        <c:axId val="-2020442960"/>
      </c:scatterChart>
      <c:valAx>
        <c:axId val="-2060539424"/>
        <c:scaling>
          <c:orientation val="minMax"/>
          <c:max val="1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altLang="en-US"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Cumulative 39Ar Released [ % ]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;[Red]0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2020442960"/>
        <c:crossesAt val="120"/>
        <c:crossBetween val="midCat"/>
        <c:majorUnit val="10"/>
      </c:valAx>
      <c:valAx>
        <c:axId val="-2020442960"/>
        <c:scaling>
          <c:orientation val="minMax"/>
          <c:max val="480"/>
          <c:min val="120"/>
        </c:scaling>
        <c:delete val="0"/>
        <c:axPos val="l"/>
        <c:title>
          <c:tx>
            <c:rich>
              <a:bodyPr/>
              <a:lstStyle/>
              <a:p>
                <a:pPr>
                  <a:defRPr altLang="en-US"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Age [ Ma ]</a:t>
                </a:r>
              </a:p>
            </c:rich>
          </c:tx>
          <c:layout>
            <c:manualLayout>
              <c:xMode val="edge"/>
              <c:yMode val="edge"/>
              <c:x val="8.1928318282248596E-4"/>
              <c:y val="0.30805928670680899"/>
            </c:manualLayout>
          </c:layout>
          <c:overlay val="0"/>
          <c:spPr>
            <a:noFill/>
            <a:ln w="25400">
              <a:noFill/>
            </a:ln>
          </c:spPr>
        </c:title>
        <c:numFmt formatCode="_.??????0;[Red]_.??????0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2060539424"/>
        <c:crossesAt val="0"/>
        <c:crossBetween val="midCat"/>
        <c:majorUnit val="30"/>
      </c:valAx>
      <c:spPr>
        <a:solidFill>
          <a:srgbClr val="FFFFFF"/>
        </a:solidFill>
        <a:ln w="25400">
          <a:solidFill>
            <a:srgbClr val="000000"/>
          </a:solidFill>
          <a:prstDash val="solid"/>
        </a:ln>
      </c:spPr>
    </c:plotArea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147788376244299"/>
          <c:y val="4.3244383035630003E-2"/>
          <c:w val="0.83419199164777602"/>
          <c:h val="0.82695210667376895"/>
        </c:manualLayout>
      </c:layout>
      <c:scatterChart>
        <c:scatterStyle val="lineMarker"/>
        <c:varyColors val="0"/>
        <c:ser>
          <c:idx val="3"/>
          <c:order val="0"/>
          <c:tx>
            <c:v>IsoLine</c:v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2.8392546114799001E-2</c:v>
              </c:pt>
            </c:numLit>
          </c:xVal>
          <c:yVal>
            <c:numLit>
              <c:formatCode>General</c:formatCode>
              <c:ptCount val="2"/>
              <c:pt idx="0">
                <c:v>3.43165921015442E-3</c:v>
              </c:pt>
              <c:pt idx="1">
                <c:v>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7DC0-4236-A61D-81A46C96BDCD}"/>
            </c:ext>
          </c:extLst>
        </c:ser>
        <c:ser>
          <c:idx val="1"/>
          <c:order val="1"/>
          <c:tx>
            <c:v>Ellipse</c:v>
          </c:tx>
          <c:spPr>
            <a:ln w="3175">
              <a:solidFill>
                <a:srgbClr val="808080"/>
              </a:solidFill>
              <a:prstDash val="solid"/>
            </a:ln>
          </c:spPr>
          <c:marker>
            <c:symbol val="none"/>
          </c:marker>
          <c:xVal>
            <c:numRef>
              <c:f>'[7]Hidden Data'!$M$3:$M$287</c:f>
              <c:numCache>
                <c:formatCode>General</c:formatCode>
                <c:ptCount val="28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</c:numCache>
            </c:numRef>
          </c:xVal>
          <c:yVal>
            <c:numRef>
              <c:f>'[7]Hidden Data'!$N$3:$N$287</c:f>
              <c:numCache>
                <c:formatCode>General</c:formatCode>
                <c:ptCount val="28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DC0-4236-A61D-81A46C96BDCD}"/>
            </c:ext>
          </c:extLst>
        </c:ser>
        <c:ser>
          <c:idx val="0"/>
          <c:order val="2"/>
          <c:tx>
            <c:v>DataPoints</c:v>
          </c:tx>
          <c:spPr>
            <a:ln w="28575">
              <a:noFill/>
            </a:ln>
          </c:spPr>
          <c:marker>
            <c:symbol val="square"/>
            <c:size val="4"/>
            <c:spPr>
              <a:solidFill>
                <a:srgbClr val="00FF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dPt>
            <c:idx val="0"/>
            <c:marker>
              <c:symbol val="square"/>
              <c:size val="3"/>
              <c:spPr>
                <a:solidFill>
                  <a:srgbClr val="0000FF"/>
                </a:solidFill>
                <a:ln>
                  <a:solidFill>
                    <a:srgbClr val="0000FF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7DC0-4236-A61D-81A46C96BDCD}"/>
              </c:ext>
            </c:extLst>
          </c:dPt>
          <c:dPt>
            <c:idx val="1"/>
            <c:marker>
              <c:symbol val="square"/>
              <c:size val="3"/>
              <c:spPr>
                <a:solidFill>
                  <a:srgbClr val="0000FF"/>
                </a:solidFill>
                <a:ln>
                  <a:solidFill>
                    <a:srgbClr val="0000FF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3-7DC0-4236-A61D-81A46C96BDCD}"/>
              </c:ext>
            </c:extLst>
          </c:dPt>
          <c:dPt>
            <c:idx val="2"/>
            <c:marker>
              <c:symbol val="square"/>
              <c:size val="3"/>
              <c:spPr>
                <a:solidFill>
                  <a:srgbClr val="0000FF"/>
                </a:solidFill>
                <a:ln>
                  <a:solidFill>
                    <a:srgbClr val="0000FF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4-7DC0-4236-A61D-81A46C96BDCD}"/>
              </c:ext>
            </c:extLst>
          </c:dPt>
          <c:xVal>
            <c:numRef>
              <c:f>'[7]Hidden Data'!$I$3:$I$13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'[7]Hidden Data'!$J$3:$J$13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DC0-4236-A61D-81A46C96BD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22699392"/>
        <c:axId val="-2043323152"/>
      </c:scatterChart>
      <c:valAx>
        <c:axId val="-2022699392"/>
        <c:scaling>
          <c:orientation val="minMax"/>
          <c:max val="3.5000000000000003E-2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altLang="en-US"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39Ar / 40Ar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0;[Red]0.000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2043323152"/>
        <c:crossesAt val="0"/>
        <c:crossBetween val="midCat"/>
        <c:majorUnit val="5.0000000000000001E-3"/>
      </c:valAx>
      <c:valAx>
        <c:axId val="-2043323152"/>
        <c:scaling>
          <c:orientation val="minMax"/>
          <c:max val="4.4999999999999997E-3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altLang="en-US"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36Ar / 40Ar</a:t>
                </a:r>
              </a:p>
            </c:rich>
          </c:tx>
          <c:layout>
            <c:manualLayout>
              <c:xMode val="edge"/>
              <c:yMode val="edge"/>
              <c:x val="6.3206465921438401E-3"/>
              <c:y val="0.30648350256486001"/>
            </c:manualLayout>
          </c:layout>
          <c:overlay val="0"/>
          <c:spPr>
            <a:noFill/>
            <a:ln w="25400">
              <a:noFill/>
            </a:ln>
          </c:spPr>
        </c:title>
        <c:numFmt formatCode="??0.0000;[Red]??0.0000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2022699392"/>
        <c:crossesAt val="0"/>
        <c:crossBetween val="midCat"/>
        <c:majorUnit val="5.0000000000000001E-4"/>
      </c:valAx>
      <c:spPr>
        <a:solidFill>
          <a:srgbClr val="FFFFFF"/>
        </a:solidFill>
        <a:ln w="25400">
          <a:solidFill>
            <a:srgbClr val="000000"/>
          </a:solidFill>
          <a:prstDash val="solid"/>
        </a:ln>
      </c:spPr>
    </c:plotArea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6554765692651595E-2"/>
          <c:y val="2.77122641509434E-2"/>
          <c:w val="0.87975914775358999"/>
          <c:h val="0.84248421482692004"/>
        </c:manualLayout>
      </c:layout>
      <c:scatterChart>
        <c:scatterStyle val="lineMarker"/>
        <c:varyColors val="0"/>
        <c:ser>
          <c:idx val="0"/>
          <c:order val="0"/>
          <c:tx>
            <c:v>Plateau1A</c:v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none"/>
          </c:marker>
          <c:xVal>
            <c:numRef>
              <c:f>'[8]Hidden Data'!$A$3:$A$24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xVal>
          <c:yVal>
            <c:numRef>
              <c:f>'[8]Hidden Data'!$B$3:$B$24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990-428F-B84F-5A8DEF394378}"/>
            </c:ext>
          </c:extLst>
        </c:ser>
        <c:ser>
          <c:idx val="1"/>
          <c:order val="1"/>
          <c:tx>
            <c:v>Plateau1B</c:v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none"/>
          </c:marker>
          <c:xVal>
            <c:numRef>
              <c:f>'[8]Hidden Data'!$A$3:$A$24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xVal>
          <c:yVal>
            <c:numRef>
              <c:f>'[8]Hidden Data'!$C$3:$C$24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990-428F-B84F-5A8DEF394378}"/>
            </c:ext>
          </c:extLst>
        </c:ser>
        <c:ser>
          <c:idx val="2"/>
          <c:order val="2"/>
          <c:tx>
            <c:v>Bar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 altLang="en-US" sz="1100" b="1"/>
                    </a:pPr>
                    <a:r>
                      <a:rPr lang="en-US"/>
                      <a:t>199.2 ± 4.2 Ma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990-428F-B84F-5A8DEF394378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Lit>
              <c:formatCode>General</c:formatCode>
              <c:ptCount val="7"/>
              <c:pt idx="0">
                <c:v>12.16</c:v>
              </c:pt>
              <c:pt idx="1">
                <c:v>12.16</c:v>
              </c:pt>
              <c:pt idx="2">
                <c:v>12.16</c:v>
              </c:pt>
              <c:pt idx="3">
                <c:v>56.08</c:v>
              </c:pt>
              <c:pt idx="4">
                <c:v>100</c:v>
              </c:pt>
              <c:pt idx="5">
                <c:v>100</c:v>
              </c:pt>
              <c:pt idx="6">
                <c:v>100</c:v>
              </c:pt>
            </c:numLit>
          </c:xVal>
          <c:yVal>
            <c:numLit>
              <c:formatCode>General</c:formatCode>
              <c:ptCount val="7"/>
              <c:pt idx="0">
                <c:v>232.60092916423901</c:v>
              </c:pt>
              <c:pt idx="1">
                <c:v>239.200929164239</c:v>
              </c:pt>
              <c:pt idx="2">
                <c:v>235.90092916423899</c:v>
              </c:pt>
              <c:pt idx="3">
                <c:v>235.90092916423899</c:v>
              </c:pt>
              <c:pt idx="4">
                <c:v>235.90092916423899</c:v>
              </c:pt>
              <c:pt idx="5">
                <c:v>232.60092916423901</c:v>
              </c:pt>
              <c:pt idx="6">
                <c:v>239.200929164239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D990-428F-B84F-5A8DEF3943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60143712"/>
        <c:axId val="-2101151312"/>
      </c:scatterChart>
      <c:valAx>
        <c:axId val="-2060143712"/>
        <c:scaling>
          <c:orientation val="minMax"/>
          <c:max val="1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altLang="en-US"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Cumulative 39Ar Released [ % ]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;[Red]0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2101151312"/>
        <c:crossesAt val="90"/>
        <c:crossBetween val="midCat"/>
        <c:majorUnit val="10"/>
      </c:valAx>
      <c:valAx>
        <c:axId val="-2101151312"/>
        <c:scaling>
          <c:orientation val="minMax"/>
          <c:max val="420"/>
          <c:min val="90"/>
        </c:scaling>
        <c:delete val="0"/>
        <c:axPos val="l"/>
        <c:title>
          <c:tx>
            <c:rich>
              <a:bodyPr/>
              <a:lstStyle/>
              <a:p>
                <a:pPr>
                  <a:defRPr altLang="en-US"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Age [ Ma ]</a:t>
                </a:r>
              </a:p>
            </c:rich>
          </c:tx>
          <c:layout>
            <c:manualLayout>
              <c:xMode val="edge"/>
              <c:yMode val="edge"/>
              <c:x val="7.8829297281235997E-4"/>
              <c:y val="0.37407727034120702"/>
            </c:manualLayout>
          </c:layout>
          <c:overlay val="0"/>
          <c:spPr>
            <a:noFill/>
            <a:ln w="25400">
              <a:noFill/>
            </a:ln>
          </c:spPr>
        </c:title>
        <c:numFmt formatCode="_.??????0;[Red]_.??????0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2060143712"/>
        <c:crossesAt val="0"/>
        <c:crossBetween val="midCat"/>
        <c:majorUnit val="30"/>
      </c:valAx>
      <c:spPr>
        <a:solidFill>
          <a:srgbClr val="FFFFFF"/>
        </a:solidFill>
        <a:ln w="25400">
          <a:solidFill>
            <a:srgbClr val="000000"/>
          </a:solidFill>
          <a:prstDash val="solid"/>
        </a:ln>
      </c:spPr>
    </c:plotArea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207841891808"/>
          <c:y val="3.5248067564493099E-2"/>
          <c:w val="0.84359145649213896"/>
          <c:h val="0.83494842214490606"/>
        </c:manualLayout>
      </c:layout>
      <c:scatterChart>
        <c:scatterStyle val="lineMarker"/>
        <c:varyColors val="0"/>
        <c:ser>
          <c:idx val="3"/>
          <c:order val="0"/>
          <c:tx>
            <c:v>IsoLine</c:v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4.1157349540345098E-2</c:v>
              </c:pt>
            </c:numLit>
          </c:xVal>
          <c:yVal>
            <c:numLit>
              <c:formatCode>General</c:formatCode>
              <c:ptCount val="2"/>
              <c:pt idx="0">
                <c:v>3.3181705345917802E-3</c:v>
              </c:pt>
              <c:pt idx="1">
                <c:v>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60F9-4965-A442-B3BCB91C538F}"/>
            </c:ext>
          </c:extLst>
        </c:ser>
        <c:ser>
          <c:idx val="1"/>
          <c:order val="1"/>
          <c:tx>
            <c:v>Ellipse</c:v>
          </c:tx>
          <c:spPr>
            <a:ln w="3175">
              <a:solidFill>
                <a:srgbClr val="808080"/>
              </a:solidFill>
              <a:prstDash val="solid"/>
            </a:ln>
          </c:spPr>
          <c:marker>
            <c:symbol val="none"/>
          </c:marker>
          <c:xVal>
            <c:numRef>
              <c:f>'[8]Hidden Data'!$M$3:$M$287</c:f>
              <c:numCache>
                <c:formatCode>General</c:formatCode>
                <c:ptCount val="28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</c:numCache>
            </c:numRef>
          </c:xVal>
          <c:yVal>
            <c:numRef>
              <c:f>'[8]Hidden Data'!$N$3:$N$287</c:f>
              <c:numCache>
                <c:formatCode>General</c:formatCode>
                <c:ptCount val="28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0F9-4965-A442-B3BCB91C538F}"/>
            </c:ext>
          </c:extLst>
        </c:ser>
        <c:ser>
          <c:idx val="0"/>
          <c:order val="2"/>
          <c:tx>
            <c:v>DataPoints</c:v>
          </c:tx>
          <c:spPr>
            <a:ln w="28575">
              <a:noFill/>
            </a:ln>
          </c:spPr>
          <c:marker>
            <c:symbol val="square"/>
            <c:size val="4"/>
            <c:spPr>
              <a:solidFill>
                <a:srgbClr val="00FF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dPt>
            <c:idx val="0"/>
            <c:marker>
              <c:symbol val="square"/>
              <c:size val="3"/>
              <c:spPr>
                <a:solidFill>
                  <a:srgbClr val="0000FF"/>
                </a:solidFill>
                <a:ln>
                  <a:solidFill>
                    <a:srgbClr val="0000FF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60F9-4965-A442-B3BCB91C538F}"/>
              </c:ext>
            </c:extLst>
          </c:dPt>
          <c:dPt>
            <c:idx val="1"/>
            <c:marker>
              <c:symbol val="square"/>
              <c:size val="3"/>
              <c:spPr>
                <a:solidFill>
                  <a:srgbClr val="0000FF"/>
                </a:solidFill>
                <a:ln>
                  <a:solidFill>
                    <a:srgbClr val="0000FF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3-60F9-4965-A442-B3BCB91C538F}"/>
              </c:ext>
            </c:extLst>
          </c:dPt>
          <c:dPt>
            <c:idx val="2"/>
            <c:marker>
              <c:symbol val="square"/>
              <c:size val="3"/>
              <c:spPr>
                <a:solidFill>
                  <a:srgbClr val="0000FF"/>
                </a:solidFill>
                <a:ln>
                  <a:solidFill>
                    <a:srgbClr val="0000FF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4-60F9-4965-A442-B3BCB91C538F}"/>
              </c:ext>
            </c:extLst>
          </c:dPt>
          <c:xVal>
            <c:numRef>
              <c:f>'[8]Hidden Data'!$I$3:$I$13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'[8]Hidden Data'!$J$3:$J$13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0F9-4965-A442-B3BCB91C53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14153216"/>
        <c:axId val="-2065934256"/>
      </c:scatterChart>
      <c:valAx>
        <c:axId val="-2014153216"/>
        <c:scaling>
          <c:orientation val="minMax"/>
          <c:max val="0.0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altLang="en-US"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39Ar / 40Ar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0;[Red]0.000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2065934256"/>
        <c:crossesAt val="0"/>
        <c:crossBetween val="midCat"/>
        <c:majorUnit val="5.0000000000000001E-3"/>
      </c:valAx>
      <c:valAx>
        <c:axId val="-2065934256"/>
        <c:scaling>
          <c:orientation val="minMax"/>
          <c:max val="4.4999999999999997E-3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altLang="en-US"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36Ar / 40Ar</a:t>
                </a:r>
              </a:p>
            </c:rich>
          </c:tx>
          <c:layout>
            <c:manualLayout>
              <c:xMode val="edge"/>
              <c:yMode val="edge"/>
              <c:x val="4.4663084411235001E-3"/>
              <c:y val="0.27265689979101099"/>
            </c:manualLayout>
          </c:layout>
          <c:overlay val="0"/>
          <c:spPr>
            <a:noFill/>
            <a:ln w="25400">
              <a:noFill/>
            </a:ln>
          </c:spPr>
        </c:title>
        <c:numFmt formatCode="??0.0000;[Red]??0.0000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2014153216"/>
        <c:crossesAt val="0"/>
        <c:crossBetween val="midCat"/>
        <c:majorUnit val="5.0000000000000001E-4"/>
      </c:valAx>
      <c:spPr>
        <a:solidFill>
          <a:srgbClr val="FFFFFF"/>
        </a:solidFill>
        <a:ln w="25400">
          <a:solidFill>
            <a:srgbClr val="000000"/>
          </a:solidFill>
          <a:prstDash val="solid"/>
        </a:ln>
      </c:spPr>
    </c:plotArea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6554765692651595E-2"/>
          <c:y val="1.3561320754717001E-2"/>
          <c:w val="0.87975914775358999"/>
          <c:h val="0.85663515822314695"/>
        </c:manualLayout>
      </c:layout>
      <c:scatterChart>
        <c:scatterStyle val="lineMarker"/>
        <c:varyColors val="0"/>
        <c:ser>
          <c:idx val="0"/>
          <c:order val="0"/>
          <c:tx>
            <c:v>Plateau1A</c:v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none"/>
          </c:marker>
          <c:xVal>
            <c:numRef>
              <c:f>'[9]Hidden Data'!$A$3:$A$22</c:f>
              <c:numCache>
                <c:formatCode>General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xVal>
          <c:yVal>
            <c:numRef>
              <c:f>'[9]Hidden Data'!$B$3:$B$22</c:f>
              <c:numCache>
                <c:formatCode>General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6A2-44D3-A705-425181AC8711}"/>
            </c:ext>
          </c:extLst>
        </c:ser>
        <c:ser>
          <c:idx val="1"/>
          <c:order val="1"/>
          <c:tx>
            <c:v>Plateau1B</c:v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none"/>
          </c:marker>
          <c:xVal>
            <c:numRef>
              <c:f>'[9]Hidden Data'!$A$3:$A$22</c:f>
              <c:numCache>
                <c:formatCode>General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xVal>
          <c:yVal>
            <c:numRef>
              <c:f>'[9]Hidden Data'!$C$3:$C$22</c:f>
              <c:numCache>
                <c:formatCode>General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6A2-44D3-A705-425181AC8711}"/>
            </c:ext>
          </c:extLst>
        </c:ser>
        <c:ser>
          <c:idx val="2"/>
          <c:order val="2"/>
          <c:tx>
            <c:v>Bar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 altLang="en-US" sz="1100" b="1"/>
                    </a:pPr>
                    <a:r>
                      <a:rPr lang="en-US"/>
                      <a:t>215.0 ± 4.3 Ma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6A2-44D3-A705-425181AC8711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Lit>
              <c:formatCode>General</c:formatCode>
              <c:ptCount val="7"/>
              <c:pt idx="0">
                <c:v>4.4800000000000004</c:v>
              </c:pt>
              <c:pt idx="1">
                <c:v>4.4800000000000004</c:v>
              </c:pt>
              <c:pt idx="2">
                <c:v>4.4800000000000004</c:v>
              </c:pt>
              <c:pt idx="3">
                <c:v>52.24</c:v>
              </c:pt>
              <c:pt idx="4">
                <c:v>100</c:v>
              </c:pt>
              <c:pt idx="5">
                <c:v>100</c:v>
              </c:pt>
              <c:pt idx="6">
                <c:v>100</c:v>
              </c:pt>
            </c:numLit>
          </c:xVal>
          <c:yVal>
            <c:numLit>
              <c:formatCode>General</c:formatCode>
              <c:ptCount val="7"/>
              <c:pt idx="0">
                <c:v>243.63425766113099</c:v>
              </c:pt>
              <c:pt idx="1">
                <c:v>249.23425766113101</c:v>
              </c:pt>
              <c:pt idx="2">
                <c:v>246.434257661131</c:v>
              </c:pt>
              <c:pt idx="3">
                <c:v>246.434257661131</c:v>
              </c:pt>
              <c:pt idx="4">
                <c:v>246.434257661131</c:v>
              </c:pt>
              <c:pt idx="5">
                <c:v>243.63425766113099</c:v>
              </c:pt>
              <c:pt idx="6">
                <c:v>249.23425766113101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56A2-44D3-A705-425181AC87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67751904"/>
        <c:axId val="-2067524720"/>
      </c:scatterChart>
      <c:valAx>
        <c:axId val="-2067751904"/>
        <c:scaling>
          <c:orientation val="minMax"/>
          <c:max val="1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altLang="en-US"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Cumulative 39Ar Released [ % ]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;[Red]0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2067524720"/>
        <c:crossesAt val="120"/>
        <c:crossBetween val="midCat"/>
        <c:majorUnit val="10"/>
      </c:valAx>
      <c:valAx>
        <c:axId val="-2067524720"/>
        <c:scaling>
          <c:orientation val="minMax"/>
          <c:max val="400"/>
          <c:min val="120"/>
        </c:scaling>
        <c:delete val="0"/>
        <c:axPos val="l"/>
        <c:title>
          <c:tx>
            <c:rich>
              <a:bodyPr/>
              <a:lstStyle/>
              <a:p>
                <a:pPr>
                  <a:defRPr altLang="en-US"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Age [ Ma ]</a:t>
                </a:r>
              </a:p>
            </c:rich>
          </c:tx>
          <c:layout>
            <c:manualLayout>
              <c:xMode val="edge"/>
              <c:yMode val="edge"/>
              <c:x val="1.02228975180384E-2"/>
              <c:y val="0.34909206054337"/>
            </c:manualLayout>
          </c:layout>
          <c:overlay val="0"/>
          <c:spPr>
            <a:noFill/>
            <a:ln w="25400">
              <a:noFill/>
            </a:ln>
          </c:spPr>
        </c:title>
        <c:numFmt formatCode="_.??????0;[Red]_.??????0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2067751904"/>
        <c:crossesAt val="0"/>
        <c:crossBetween val="midCat"/>
        <c:majorUnit val="20"/>
      </c:valAx>
      <c:spPr>
        <a:solidFill>
          <a:srgbClr val="FFFFFF"/>
        </a:solidFill>
        <a:ln w="25400">
          <a:solidFill>
            <a:srgbClr val="000000"/>
          </a:solidFill>
          <a:prstDash val="solid"/>
        </a:ln>
      </c:spPr>
    </c:plotArea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0286341119738"/>
          <c:y val="3.44674149773831E-2"/>
          <c:w val="0.83325791508328495"/>
          <c:h val="0.82662221477634401"/>
        </c:manualLayout>
      </c:layout>
      <c:scatterChart>
        <c:scatterStyle val="lineMarker"/>
        <c:varyColors val="0"/>
        <c:ser>
          <c:idx val="3"/>
          <c:order val="0"/>
          <c:tx>
            <c:v>IsoLine</c:v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3.7272837989211202E-2</c:v>
              </c:pt>
            </c:numLit>
          </c:xVal>
          <c:yVal>
            <c:numLit>
              <c:formatCode>General</c:formatCode>
              <c:ptCount val="2"/>
              <c:pt idx="0">
                <c:v>3.3540461060993401E-3</c:v>
              </c:pt>
              <c:pt idx="1">
                <c:v>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EB2B-449D-A186-13F5200B0916}"/>
            </c:ext>
          </c:extLst>
        </c:ser>
        <c:ser>
          <c:idx val="1"/>
          <c:order val="1"/>
          <c:tx>
            <c:v>Ellipse</c:v>
          </c:tx>
          <c:spPr>
            <a:ln w="3175">
              <a:solidFill>
                <a:srgbClr val="808080"/>
              </a:solidFill>
              <a:prstDash val="solid"/>
            </a:ln>
          </c:spPr>
          <c:marker>
            <c:symbol val="none"/>
          </c:marker>
          <c:xVal>
            <c:numRef>
              <c:f>'[9]Hidden Data'!$M$3:$M$261</c:f>
              <c:numCache>
                <c:formatCode>General</c:formatCode>
                <c:ptCount val="25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</c:numCache>
            </c:numRef>
          </c:xVal>
          <c:yVal>
            <c:numRef>
              <c:f>'[9]Hidden Data'!$N$3:$N$261</c:f>
              <c:numCache>
                <c:formatCode>General</c:formatCode>
                <c:ptCount val="25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B2B-449D-A186-13F5200B0916}"/>
            </c:ext>
          </c:extLst>
        </c:ser>
        <c:ser>
          <c:idx val="0"/>
          <c:order val="2"/>
          <c:tx>
            <c:v>DataPoints</c:v>
          </c:tx>
          <c:spPr>
            <a:ln w="28575">
              <a:noFill/>
            </a:ln>
          </c:spPr>
          <c:marker>
            <c:symbol val="square"/>
            <c:size val="4"/>
            <c:spPr>
              <a:solidFill>
                <a:srgbClr val="00FF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dPt>
            <c:idx val="0"/>
            <c:marker>
              <c:symbol val="square"/>
              <c:size val="3"/>
              <c:spPr>
                <a:solidFill>
                  <a:srgbClr val="0000FF"/>
                </a:solidFill>
                <a:ln>
                  <a:solidFill>
                    <a:srgbClr val="0000FF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EB2B-449D-A186-13F5200B0916}"/>
              </c:ext>
            </c:extLst>
          </c:dPt>
          <c:dPt>
            <c:idx val="1"/>
            <c:marker>
              <c:symbol val="square"/>
              <c:size val="3"/>
              <c:spPr>
                <a:solidFill>
                  <a:srgbClr val="0000FF"/>
                </a:solidFill>
                <a:ln>
                  <a:solidFill>
                    <a:srgbClr val="0000FF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3-EB2B-449D-A186-13F5200B0916}"/>
              </c:ext>
            </c:extLst>
          </c:dPt>
          <c:xVal>
            <c:numRef>
              <c:f>'[9]Hidden Data'!$I$3:$I$12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xVal>
          <c:yVal>
            <c:numRef>
              <c:f>'[9]Hidden Data'!$J$3:$J$12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B2B-449D-A186-13F5200B0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16680496"/>
        <c:axId val="-2040613984"/>
      </c:scatterChart>
      <c:valAx>
        <c:axId val="-2016680496"/>
        <c:scaling>
          <c:orientation val="minMax"/>
          <c:max val="4.4999999999999998E-2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altLang="en-US"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39Ar / 40Ar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0;[Red]0.000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2040613984"/>
        <c:crossesAt val="0"/>
        <c:crossBetween val="midCat"/>
        <c:majorUnit val="5.0000000000000001E-3"/>
      </c:valAx>
      <c:valAx>
        <c:axId val="-2040613984"/>
        <c:scaling>
          <c:orientation val="minMax"/>
          <c:max val="4.4999999999999997E-3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altLang="en-US"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36Ar / 40Ar</a:t>
                </a:r>
              </a:p>
            </c:rich>
          </c:tx>
          <c:layout>
            <c:manualLayout>
              <c:xMode val="edge"/>
              <c:yMode val="edge"/>
              <c:x val="7.5733444472560001E-4"/>
              <c:y val="0.23397181484389901"/>
            </c:manualLayout>
          </c:layout>
          <c:overlay val="0"/>
          <c:spPr>
            <a:noFill/>
            <a:ln w="25400">
              <a:noFill/>
            </a:ln>
          </c:spPr>
        </c:title>
        <c:numFmt formatCode="??0.0000;[Red]??0.0000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2016680496"/>
        <c:crossesAt val="0"/>
        <c:crossBetween val="midCat"/>
        <c:majorUnit val="5.0000000000000001E-4"/>
      </c:valAx>
      <c:spPr>
        <a:solidFill>
          <a:srgbClr val="FFFFFF"/>
        </a:solidFill>
        <a:ln w="25400">
          <a:solidFill>
            <a:srgbClr val="000000"/>
          </a:solidFill>
          <a:prstDash val="solid"/>
        </a:ln>
      </c:spPr>
    </c:plotArea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6554765692651595E-2"/>
          <c:y val="1.59198113207547E-2"/>
          <c:w val="0.88103792013210602"/>
          <c:h val="0.85427666765710897"/>
        </c:manualLayout>
      </c:layout>
      <c:scatterChart>
        <c:scatterStyle val="lineMarker"/>
        <c:varyColors val="0"/>
        <c:ser>
          <c:idx val="0"/>
          <c:order val="0"/>
          <c:tx>
            <c:v>Plateau1A</c:v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none"/>
          </c:marker>
          <c:xVal>
            <c:numRef>
              <c:f>'[10]Hidden Data'!$A$3:$A$24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xVal>
          <c:yVal>
            <c:numRef>
              <c:f>'[10]Hidden Data'!$B$3:$B$24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F1E-4102-9811-B44F7FF17AF6}"/>
            </c:ext>
          </c:extLst>
        </c:ser>
        <c:ser>
          <c:idx val="1"/>
          <c:order val="1"/>
          <c:tx>
            <c:v>Plateau1B</c:v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none"/>
          </c:marker>
          <c:xVal>
            <c:numRef>
              <c:f>'[10]Hidden Data'!$A$3:$A$24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xVal>
          <c:yVal>
            <c:numRef>
              <c:f>'[10]Hidden Data'!$C$3:$C$24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F1E-4102-9811-B44F7FF17AF6}"/>
            </c:ext>
          </c:extLst>
        </c:ser>
        <c:ser>
          <c:idx val="2"/>
          <c:order val="2"/>
          <c:tx>
            <c:v>Bar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dLbls>
            <c:dLbl>
              <c:idx val="3"/>
              <c:layout>
                <c:manualLayout>
                  <c:x val="-8.8590228970739301E-2"/>
                  <c:y val="-4.8761699598870903E-2"/>
                </c:manualLayout>
              </c:layout>
              <c:tx>
                <c:rich>
                  <a:bodyPr/>
                  <a:lstStyle/>
                  <a:p>
                    <a:pPr>
                      <a:defRPr altLang="en-US" sz="1100" b="1"/>
                    </a:pPr>
                    <a:r>
                      <a:rPr lang="nb-NO"/>
                      <a:t>265.0 ± 2.8 Ma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F1E-4102-9811-B44F7FF17AF6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Lit>
              <c:formatCode>General</c:formatCode>
              <c:ptCount val="7"/>
              <c:pt idx="0">
                <c:v>40.36</c:v>
              </c:pt>
              <c:pt idx="1">
                <c:v>40.36</c:v>
              </c:pt>
              <c:pt idx="2">
                <c:v>40.36</c:v>
              </c:pt>
              <c:pt idx="3">
                <c:v>70.179999999999879</c:v>
              </c:pt>
              <c:pt idx="4">
                <c:v>100</c:v>
              </c:pt>
              <c:pt idx="5">
                <c:v>100</c:v>
              </c:pt>
              <c:pt idx="6">
                <c:v>100</c:v>
              </c:pt>
            </c:numLit>
          </c:xVal>
          <c:yVal>
            <c:numLit>
              <c:formatCode>General</c:formatCode>
              <c:ptCount val="7"/>
              <c:pt idx="0">
                <c:v>273.4327102515258</c:v>
              </c:pt>
              <c:pt idx="1">
                <c:v>278.23271025152479</c:v>
              </c:pt>
              <c:pt idx="2">
                <c:v>275.83271025152601</c:v>
              </c:pt>
              <c:pt idx="3">
                <c:v>275.83271025152601</c:v>
              </c:pt>
              <c:pt idx="4">
                <c:v>275.83271025152601</c:v>
              </c:pt>
              <c:pt idx="5">
                <c:v>273.4327102515258</c:v>
              </c:pt>
              <c:pt idx="6">
                <c:v>278.23271025152479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DF1E-4102-9811-B44F7FF17A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42847856"/>
        <c:axId val="-2043278304"/>
      </c:scatterChart>
      <c:valAx>
        <c:axId val="-2042847856"/>
        <c:scaling>
          <c:orientation val="minMax"/>
          <c:max val="1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altLang="en-US"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Cumulative 39Ar Released [ % ]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;[Red]0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2043278304"/>
        <c:crossesAt val="140"/>
        <c:crossBetween val="midCat"/>
        <c:majorUnit val="10"/>
      </c:valAx>
      <c:valAx>
        <c:axId val="-2043278304"/>
        <c:scaling>
          <c:orientation val="minMax"/>
          <c:max val="380"/>
          <c:min val="140"/>
        </c:scaling>
        <c:delete val="0"/>
        <c:axPos val="l"/>
        <c:title>
          <c:tx>
            <c:rich>
              <a:bodyPr/>
              <a:lstStyle/>
              <a:p>
                <a:pPr>
                  <a:defRPr altLang="en-US"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Age [ Ma ]</a:t>
                </a:r>
              </a:p>
            </c:rich>
          </c:tx>
          <c:layout>
            <c:manualLayout>
              <c:xMode val="edge"/>
              <c:yMode val="edge"/>
              <c:x val="8.9440781149993306E-3"/>
              <c:y val="0.33022418779422003"/>
            </c:manualLayout>
          </c:layout>
          <c:overlay val="0"/>
          <c:spPr>
            <a:noFill/>
            <a:ln w="25400">
              <a:noFill/>
            </a:ln>
          </c:spPr>
        </c:title>
        <c:numFmt formatCode="_.??????0;[Red]_.??????0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2042847856"/>
        <c:crossesAt val="0"/>
        <c:crossBetween val="midCat"/>
        <c:majorUnit val="20"/>
      </c:valAx>
      <c:spPr>
        <a:solidFill>
          <a:srgbClr val="FFFFFF"/>
        </a:solidFill>
        <a:ln w="25400">
          <a:solidFill>
            <a:srgbClr val="000000"/>
          </a:solidFill>
          <a:prstDash val="solid"/>
        </a:ln>
      </c:spPr>
    </c:plotArea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0405764042726"/>
          <c:y val="3.7655812091285198E-2"/>
          <c:w val="0.840802901030129"/>
          <c:h val="0.82366252947195195"/>
        </c:manualLayout>
      </c:layout>
      <c:scatterChart>
        <c:scatterStyle val="lineMarker"/>
        <c:varyColors val="0"/>
        <c:ser>
          <c:idx val="3"/>
          <c:order val="0"/>
          <c:tx>
            <c:v>IsoLine</c:v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2.9264244217622502E-2</c:v>
              </c:pt>
            </c:numLit>
          </c:xVal>
          <c:yVal>
            <c:numLit>
              <c:formatCode>General</c:formatCode>
              <c:ptCount val="2"/>
              <c:pt idx="0">
                <c:v>3.7981997621015901E-3</c:v>
              </c:pt>
              <c:pt idx="1">
                <c:v>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A3C0-4C8C-9996-59373D2A8F04}"/>
            </c:ext>
          </c:extLst>
        </c:ser>
        <c:ser>
          <c:idx val="1"/>
          <c:order val="1"/>
          <c:tx>
            <c:v>Ellipse</c:v>
          </c:tx>
          <c:spPr>
            <a:ln w="3175">
              <a:solidFill>
                <a:srgbClr val="808080"/>
              </a:solidFill>
              <a:prstDash val="solid"/>
            </a:ln>
          </c:spPr>
          <c:marker>
            <c:symbol val="none"/>
          </c:marker>
          <c:xVal>
            <c:numRef>
              <c:f>'[10]Hidden Data'!$M$3:$M$287</c:f>
              <c:numCache>
                <c:formatCode>General</c:formatCode>
                <c:ptCount val="28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</c:numCache>
            </c:numRef>
          </c:xVal>
          <c:yVal>
            <c:numRef>
              <c:f>'[10]Hidden Data'!$N$3:$N$287</c:f>
              <c:numCache>
                <c:formatCode>General</c:formatCode>
                <c:ptCount val="28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3C0-4C8C-9996-59373D2A8F04}"/>
            </c:ext>
          </c:extLst>
        </c:ser>
        <c:ser>
          <c:idx val="0"/>
          <c:order val="2"/>
          <c:tx>
            <c:v>DataPoints</c:v>
          </c:tx>
          <c:spPr>
            <a:ln w="28575">
              <a:noFill/>
            </a:ln>
          </c:spPr>
          <c:marker>
            <c:symbol val="square"/>
            <c:size val="4"/>
            <c:spPr>
              <a:solidFill>
                <a:srgbClr val="00FF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dPt>
            <c:idx val="0"/>
            <c:marker>
              <c:symbol val="square"/>
              <c:size val="3"/>
              <c:spPr>
                <a:solidFill>
                  <a:srgbClr val="0000FF"/>
                </a:solidFill>
                <a:ln>
                  <a:solidFill>
                    <a:srgbClr val="0000FF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A3C0-4C8C-9996-59373D2A8F04}"/>
              </c:ext>
            </c:extLst>
          </c:dPt>
          <c:dPt>
            <c:idx val="1"/>
            <c:marker>
              <c:symbol val="square"/>
              <c:size val="3"/>
              <c:spPr>
                <a:solidFill>
                  <a:srgbClr val="0000FF"/>
                </a:solidFill>
                <a:ln>
                  <a:solidFill>
                    <a:srgbClr val="0000FF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3-A3C0-4C8C-9996-59373D2A8F04}"/>
              </c:ext>
            </c:extLst>
          </c:dPt>
          <c:dPt>
            <c:idx val="2"/>
            <c:marker>
              <c:symbol val="square"/>
              <c:size val="3"/>
              <c:spPr>
                <a:solidFill>
                  <a:srgbClr val="0000FF"/>
                </a:solidFill>
                <a:ln>
                  <a:solidFill>
                    <a:srgbClr val="0000FF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4-A3C0-4C8C-9996-59373D2A8F04}"/>
              </c:ext>
            </c:extLst>
          </c:dPt>
          <c:dPt>
            <c:idx val="3"/>
            <c:marker>
              <c:symbol val="square"/>
              <c:size val="3"/>
              <c:spPr>
                <a:solidFill>
                  <a:srgbClr val="0000FF"/>
                </a:solidFill>
                <a:ln>
                  <a:solidFill>
                    <a:srgbClr val="0000FF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5-A3C0-4C8C-9996-59373D2A8F04}"/>
              </c:ext>
            </c:extLst>
          </c:dPt>
          <c:xVal>
            <c:numRef>
              <c:f>'[10]Hidden Data'!$I$3:$I$13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'[10]Hidden Data'!$J$3:$J$13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3C0-4C8C-9996-59373D2A8F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59142032"/>
        <c:axId val="-2042764464"/>
      </c:scatterChart>
      <c:valAx>
        <c:axId val="-2059142032"/>
        <c:scaling>
          <c:orientation val="minMax"/>
          <c:max val="0.04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altLang="en-US"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39Ar / 40Ar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0;[Red]0.000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2042764464"/>
        <c:crossesAt val="0"/>
        <c:crossBetween val="midCat"/>
        <c:majorUnit val="5.0000000000000001E-3"/>
      </c:valAx>
      <c:valAx>
        <c:axId val="-2042764464"/>
        <c:scaling>
          <c:orientation val="minMax"/>
          <c:max val="4.4999999999999997E-3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altLang="en-US"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36Ar / 40Ar</a:t>
                </a:r>
              </a:p>
            </c:rich>
          </c:tx>
          <c:layout>
            <c:manualLayout>
              <c:xMode val="edge"/>
              <c:yMode val="edge"/>
              <c:x val="4.4404090320468003E-3"/>
              <c:y val="0.30783909067818099"/>
            </c:manualLayout>
          </c:layout>
          <c:overlay val="0"/>
          <c:spPr>
            <a:noFill/>
            <a:ln w="25400">
              <a:noFill/>
            </a:ln>
          </c:spPr>
        </c:title>
        <c:numFmt formatCode="??0.0000;[Red]??0.0000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2059142032"/>
        <c:crossesAt val="0"/>
        <c:crossBetween val="midCat"/>
        <c:majorUnit val="5.0000000000000001E-4"/>
      </c:valAx>
      <c:spPr>
        <a:solidFill>
          <a:srgbClr val="FFFFFF"/>
        </a:solidFill>
        <a:ln w="25400">
          <a:solidFill>
            <a:srgbClr val="000000"/>
          </a:solidFill>
          <a:prstDash val="solid"/>
        </a:ln>
      </c:spPr>
    </c:plotArea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6554765692651595E-2"/>
          <c:y val="2.0636792452830201E-2"/>
          <c:w val="0.88615300964617305"/>
          <c:h val="0.849559686525033"/>
        </c:manualLayout>
      </c:layout>
      <c:scatterChart>
        <c:scatterStyle val="lineMarker"/>
        <c:varyColors val="0"/>
        <c:ser>
          <c:idx val="0"/>
          <c:order val="0"/>
          <c:tx>
            <c:v>Plateau1A</c:v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none"/>
          </c:marker>
          <c:xVal>
            <c:numRef>
              <c:f>'[11]Hidden Data'!$A$3:$A$24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xVal>
          <c:yVal>
            <c:numRef>
              <c:f>'[11]Hidden Data'!$B$3:$B$24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1F8-485E-AEC5-C96550AE17B7}"/>
            </c:ext>
          </c:extLst>
        </c:ser>
        <c:ser>
          <c:idx val="1"/>
          <c:order val="1"/>
          <c:tx>
            <c:v>Plateau1B</c:v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none"/>
          </c:marker>
          <c:xVal>
            <c:numRef>
              <c:f>'[11]Hidden Data'!$A$3:$A$24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xVal>
          <c:yVal>
            <c:numRef>
              <c:f>'[11]Hidden Data'!$C$3:$C$24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1F8-485E-AEC5-C96550AE17B7}"/>
            </c:ext>
          </c:extLst>
        </c:ser>
        <c:ser>
          <c:idx val="2"/>
          <c:order val="2"/>
          <c:tx>
            <c:v>Bar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 altLang="en-US" sz="1100" b="1"/>
                    </a:pPr>
                    <a:r>
                      <a:rPr lang="en-US"/>
                      <a:t>272.6 ± 3.0 Ma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1F8-485E-AEC5-C96550AE17B7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Lit>
              <c:formatCode>General</c:formatCode>
              <c:ptCount val="7"/>
              <c:pt idx="0">
                <c:v>0.99</c:v>
              </c:pt>
              <c:pt idx="1">
                <c:v>0.99</c:v>
              </c:pt>
              <c:pt idx="2">
                <c:v>0.99</c:v>
              </c:pt>
              <c:pt idx="3">
                <c:v>50.494999999999997</c:v>
              </c:pt>
              <c:pt idx="4">
                <c:v>100</c:v>
              </c:pt>
              <c:pt idx="5">
                <c:v>100</c:v>
              </c:pt>
              <c:pt idx="6">
                <c:v>100</c:v>
              </c:pt>
            </c:numLit>
          </c:xVal>
          <c:yVal>
            <c:numLit>
              <c:formatCode>General</c:formatCode>
              <c:ptCount val="7"/>
              <c:pt idx="0">
                <c:v>289.36925739091299</c:v>
              </c:pt>
              <c:pt idx="1">
                <c:v>293.169257390913</c:v>
              </c:pt>
              <c:pt idx="2">
                <c:v>291.26925739091303</c:v>
              </c:pt>
              <c:pt idx="3">
                <c:v>291.26925739091303</c:v>
              </c:pt>
              <c:pt idx="4">
                <c:v>291.26925739091303</c:v>
              </c:pt>
              <c:pt idx="5">
                <c:v>289.36925739091299</c:v>
              </c:pt>
              <c:pt idx="6">
                <c:v>293.169257390913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11F8-485E-AEC5-C96550AE17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41533392"/>
        <c:axId val="-2013941040"/>
      </c:scatterChart>
      <c:valAx>
        <c:axId val="-2041533392"/>
        <c:scaling>
          <c:orientation val="minMax"/>
          <c:max val="1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altLang="en-US"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Cumulative 39Ar Released [ % ]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;[Red]0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2013941040"/>
        <c:crossesAt val="190"/>
        <c:crossBetween val="midCat"/>
        <c:majorUnit val="10"/>
      </c:valAx>
      <c:valAx>
        <c:axId val="-2013941040"/>
        <c:scaling>
          <c:orientation val="minMax"/>
          <c:max val="380"/>
          <c:min val="190"/>
        </c:scaling>
        <c:delete val="0"/>
        <c:axPos val="l"/>
        <c:title>
          <c:tx>
            <c:rich>
              <a:bodyPr/>
              <a:lstStyle/>
              <a:p>
                <a:pPr>
                  <a:defRPr altLang="en-US"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Age [ Ma ]</a:t>
                </a:r>
              </a:p>
            </c:rich>
          </c:tx>
          <c:layout>
            <c:manualLayout>
              <c:xMode val="edge"/>
              <c:yMode val="edge"/>
              <c:x val="7.2637423157644E-4"/>
              <c:y val="0.33477307379017901"/>
            </c:manualLayout>
          </c:layout>
          <c:overlay val="0"/>
          <c:spPr>
            <a:noFill/>
            <a:ln w="25400">
              <a:noFill/>
            </a:ln>
          </c:spPr>
        </c:title>
        <c:numFmt formatCode="_.??????0;[Red]_.??????0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2041533392"/>
        <c:crossesAt val="0"/>
        <c:crossBetween val="midCat"/>
        <c:majorUnit val="10"/>
      </c:valAx>
      <c:spPr>
        <a:solidFill>
          <a:srgbClr val="FFFFFF"/>
        </a:solidFill>
        <a:ln w="25400">
          <a:solidFill>
            <a:srgbClr val="000000"/>
          </a:solidFill>
          <a:prstDash val="solid"/>
        </a:ln>
      </c:spPr>
    </c:plotArea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0167249927092"/>
          <c:y val="4.0817524391729497E-2"/>
          <c:w val="0.82758588509769604"/>
          <c:h val="0.82072782041485304"/>
        </c:manualLayout>
      </c:layout>
      <c:scatterChart>
        <c:scatterStyle val="lineMarker"/>
        <c:varyColors val="0"/>
        <c:ser>
          <c:idx val="3"/>
          <c:order val="0"/>
          <c:tx>
            <c:v>IsoLine</c:v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2.83730813456014E-2</c:v>
              </c:pt>
            </c:numLit>
          </c:xVal>
          <c:yVal>
            <c:numLit>
              <c:formatCode>General</c:formatCode>
              <c:ptCount val="2"/>
              <c:pt idx="0">
                <c:v>3.7822185605107701E-3</c:v>
              </c:pt>
              <c:pt idx="1">
                <c:v>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57BF-43F8-BF37-27411C2968C3}"/>
            </c:ext>
          </c:extLst>
        </c:ser>
        <c:ser>
          <c:idx val="1"/>
          <c:order val="1"/>
          <c:tx>
            <c:v>Ellipse</c:v>
          </c:tx>
          <c:spPr>
            <a:ln w="3175">
              <a:solidFill>
                <a:srgbClr val="808080"/>
              </a:solidFill>
              <a:prstDash val="solid"/>
            </a:ln>
          </c:spPr>
          <c:marker>
            <c:symbol val="none"/>
          </c:marker>
          <c:xVal>
            <c:numRef>
              <c:f>'[11]Hidden Data'!$M$3:$M$287</c:f>
              <c:numCache>
                <c:formatCode>General</c:formatCode>
                <c:ptCount val="28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</c:numCache>
            </c:numRef>
          </c:xVal>
          <c:yVal>
            <c:numRef>
              <c:f>'[11]Hidden Data'!$N$3:$N$287</c:f>
              <c:numCache>
                <c:formatCode>General</c:formatCode>
                <c:ptCount val="28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7BF-43F8-BF37-27411C2968C3}"/>
            </c:ext>
          </c:extLst>
        </c:ser>
        <c:ser>
          <c:idx val="0"/>
          <c:order val="2"/>
          <c:tx>
            <c:v>DataPoints</c:v>
          </c:tx>
          <c:spPr>
            <a:ln w="28575">
              <a:noFill/>
            </a:ln>
          </c:spPr>
          <c:marker>
            <c:symbol val="square"/>
            <c:size val="4"/>
            <c:spPr>
              <a:solidFill>
                <a:srgbClr val="00FF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dPt>
            <c:idx val="0"/>
            <c:marker>
              <c:symbol val="square"/>
              <c:size val="3"/>
              <c:spPr>
                <a:solidFill>
                  <a:srgbClr val="0000FF"/>
                </a:solidFill>
                <a:ln>
                  <a:solidFill>
                    <a:srgbClr val="0000FF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57BF-43F8-BF37-27411C2968C3}"/>
              </c:ext>
            </c:extLst>
          </c:dPt>
          <c:xVal>
            <c:numRef>
              <c:f>'[11]Hidden Data'!$I$3:$I$13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'[11]Hidden Data'!$J$3:$J$13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7BF-43F8-BF37-27411C2968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976160032"/>
        <c:axId val="-2029248416"/>
      </c:scatterChart>
      <c:valAx>
        <c:axId val="-1976160032"/>
        <c:scaling>
          <c:orientation val="minMax"/>
          <c:max val="3.5000000000000003E-2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altLang="en-US"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39Ar / 40Ar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0;[Red]0.000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2029248416"/>
        <c:crossesAt val="0"/>
        <c:crossBetween val="midCat"/>
        <c:majorUnit val="5.0000000000000001E-3"/>
      </c:valAx>
      <c:valAx>
        <c:axId val="-2029248416"/>
        <c:scaling>
          <c:orientation val="minMax"/>
          <c:max val="4.4999999999999997E-3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altLang="en-US"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36Ar / 40Ar</a:t>
                </a:r>
              </a:p>
            </c:rich>
          </c:tx>
          <c:layout>
            <c:manualLayout>
              <c:xMode val="edge"/>
              <c:yMode val="edge"/>
              <c:x val="7.8829297281235997E-4"/>
              <c:y val="0.26293970272432499"/>
            </c:manualLayout>
          </c:layout>
          <c:overlay val="0"/>
          <c:spPr>
            <a:noFill/>
            <a:ln w="25400">
              <a:noFill/>
            </a:ln>
          </c:spPr>
        </c:title>
        <c:numFmt formatCode="??0.0000;[Red]??0.0000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1976160032"/>
        <c:crossesAt val="0"/>
        <c:crossBetween val="midCat"/>
        <c:majorUnit val="5.0000000000000001E-4"/>
      </c:valAx>
      <c:spPr>
        <a:solidFill>
          <a:srgbClr val="FFFFFF"/>
        </a:solidFill>
        <a:ln w="25400">
          <a:solidFill>
            <a:srgbClr val="000000"/>
          </a:solidFill>
          <a:prstDash val="solid"/>
        </a:ln>
      </c:spPr>
    </c:plotArea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6554765692651595E-2"/>
          <c:y val="1.59198113207547E-2"/>
          <c:w val="0.88871055440320601"/>
          <c:h val="0.85427666765710897"/>
        </c:manualLayout>
      </c:layout>
      <c:scatterChart>
        <c:scatterStyle val="lineMarker"/>
        <c:varyColors val="0"/>
        <c:ser>
          <c:idx val="0"/>
          <c:order val="0"/>
          <c:tx>
            <c:v>Plateau1A</c:v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none"/>
          </c:marker>
          <c:xVal>
            <c:numRef>
              <c:f>'[12]Hidden Data'!$A$3:$A$24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xVal>
          <c:yVal>
            <c:numRef>
              <c:f>'[12]Hidden Data'!$B$3:$B$24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3FD-47E5-9704-8E1A3B945D85}"/>
            </c:ext>
          </c:extLst>
        </c:ser>
        <c:ser>
          <c:idx val="1"/>
          <c:order val="1"/>
          <c:tx>
            <c:v>Plateau1B</c:v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none"/>
          </c:marker>
          <c:xVal>
            <c:numRef>
              <c:f>'[12]Hidden Data'!$A$3:$A$24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xVal>
          <c:yVal>
            <c:numRef>
              <c:f>'[12]Hidden Data'!$C$3:$C$24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3FD-47E5-9704-8E1A3B945D85}"/>
            </c:ext>
          </c:extLst>
        </c:ser>
        <c:ser>
          <c:idx val="2"/>
          <c:order val="2"/>
          <c:tx>
            <c:v>Bar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 altLang="en-US" sz="1100" b="1"/>
                    </a:pPr>
                    <a:r>
                      <a:rPr lang="en-US"/>
                      <a:t>212.9 ± 2.2 Ma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3FD-47E5-9704-8E1A3B945D85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Lit>
              <c:formatCode>General</c:formatCode>
              <c:ptCount val="7"/>
              <c:pt idx="0">
                <c:v>0.7</c:v>
              </c:pt>
              <c:pt idx="1">
                <c:v>0.7</c:v>
              </c:pt>
              <c:pt idx="2">
                <c:v>0.7</c:v>
              </c:pt>
              <c:pt idx="3">
                <c:v>50.349999999999902</c:v>
              </c:pt>
              <c:pt idx="4">
                <c:v>100</c:v>
              </c:pt>
              <c:pt idx="5">
                <c:v>100</c:v>
              </c:pt>
              <c:pt idx="6">
                <c:v>100</c:v>
              </c:pt>
            </c:numLit>
          </c:xVal>
          <c:yVal>
            <c:numLit>
              <c:formatCode>General</c:formatCode>
              <c:ptCount val="7"/>
              <c:pt idx="0">
                <c:v>226.12862045310101</c:v>
              </c:pt>
              <c:pt idx="1">
                <c:v>229.52862045310101</c:v>
              </c:pt>
              <c:pt idx="2">
                <c:v>227.82862045310199</c:v>
              </c:pt>
              <c:pt idx="3">
                <c:v>227.82862045310199</c:v>
              </c:pt>
              <c:pt idx="4">
                <c:v>227.82862045310199</c:v>
              </c:pt>
              <c:pt idx="5">
                <c:v>226.12862045310101</c:v>
              </c:pt>
              <c:pt idx="6">
                <c:v>229.52862045310101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33FD-47E5-9704-8E1A3B945D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20059488"/>
        <c:axId val="-2017737680"/>
      </c:scatterChart>
      <c:valAx>
        <c:axId val="-2020059488"/>
        <c:scaling>
          <c:orientation val="minMax"/>
          <c:max val="1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altLang="en-US"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Cumulative 39Ar Released [ % ]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;[Red]0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2017737680"/>
        <c:crossesAt val="130"/>
        <c:crossBetween val="midCat"/>
        <c:majorUnit val="10"/>
      </c:valAx>
      <c:valAx>
        <c:axId val="-2017737680"/>
        <c:scaling>
          <c:orientation val="minMax"/>
          <c:max val="300"/>
          <c:min val="130"/>
        </c:scaling>
        <c:delete val="0"/>
        <c:axPos val="l"/>
        <c:title>
          <c:tx>
            <c:rich>
              <a:bodyPr/>
              <a:lstStyle/>
              <a:p>
                <a:pPr>
                  <a:defRPr altLang="en-US"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Age [ Ma ]</a:t>
                </a:r>
              </a:p>
            </c:rich>
          </c:tx>
          <c:layout>
            <c:manualLayout>
              <c:xMode val="edge"/>
              <c:yMode val="edge"/>
              <c:x val="7.8829297281235997E-4"/>
              <c:y val="0.31780628227923102"/>
            </c:manualLayout>
          </c:layout>
          <c:overlay val="0"/>
          <c:spPr>
            <a:noFill/>
            <a:ln w="25400">
              <a:noFill/>
            </a:ln>
          </c:spPr>
        </c:title>
        <c:numFmt formatCode="_.??????0;[Red]_.??????0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2020059488"/>
        <c:crossesAt val="0"/>
        <c:crossBetween val="midCat"/>
        <c:majorUnit val="10"/>
      </c:valAx>
      <c:spPr>
        <a:solidFill>
          <a:srgbClr val="FFFFFF"/>
        </a:solidFill>
        <a:ln w="25400">
          <a:solidFill>
            <a:srgbClr val="000000"/>
          </a:solidFill>
          <a:prstDash val="solid"/>
        </a:ln>
      </c:spPr>
    </c:plotArea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0405764042726"/>
          <c:y val="4.0984666390385401E-2"/>
          <c:w val="0.82408980910812302"/>
          <c:h val="0.82067313164801803"/>
        </c:manualLayout>
      </c:layout>
      <c:scatterChart>
        <c:scatterStyle val="lineMarker"/>
        <c:varyColors val="0"/>
        <c:ser>
          <c:idx val="3"/>
          <c:order val="0"/>
          <c:tx>
            <c:v>IsoLine</c:v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3.6732260322676E-2</c:v>
              </c:pt>
            </c:numLit>
          </c:xVal>
          <c:yVal>
            <c:numLit>
              <c:formatCode>General</c:formatCode>
              <c:ptCount val="2"/>
              <c:pt idx="0">
                <c:v>8.5675108019942197E-3</c:v>
              </c:pt>
              <c:pt idx="1">
                <c:v>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E003-42D5-9E0A-01D427390E34}"/>
            </c:ext>
          </c:extLst>
        </c:ser>
        <c:ser>
          <c:idx val="1"/>
          <c:order val="1"/>
          <c:tx>
            <c:v>Ellipse</c:v>
          </c:tx>
          <c:spPr>
            <a:ln w="3175">
              <a:solidFill>
                <a:srgbClr val="808080"/>
              </a:solidFill>
              <a:prstDash val="solid"/>
            </a:ln>
          </c:spPr>
          <c:marker>
            <c:symbol val="none"/>
          </c:marker>
          <c:xVal>
            <c:numRef>
              <c:f>'[12]Hidden Data'!$M$3:$M$287</c:f>
              <c:numCache>
                <c:formatCode>General</c:formatCode>
                <c:ptCount val="28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</c:numCache>
            </c:numRef>
          </c:xVal>
          <c:yVal>
            <c:numRef>
              <c:f>'[12]Hidden Data'!$N$3:$N$287</c:f>
              <c:numCache>
                <c:formatCode>General</c:formatCode>
                <c:ptCount val="28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03-42D5-9E0A-01D427390E34}"/>
            </c:ext>
          </c:extLst>
        </c:ser>
        <c:ser>
          <c:idx val="0"/>
          <c:order val="2"/>
          <c:tx>
            <c:v>DataPoints</c:v>
          </c:tx>
          <c:spPr>
            <a:ln w="28575">
              <a:noFill/>
            </a:ln>
          </c:spPr>
          <c:marker>
            <c:symbol val="square"/>
            <c:size val="4"/>
            <c:spPr>
              <a:solidFill>
                <a:srgbClr val="00FF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dPt>
            <c:idx val="0"/>
            <c:marker>
              <c:symbol val="square"/>
              <c:size val="3"/>
              <c:spPr>
                <a:solidFill>
                  <a:srgbClr val="0000FF"/>
                </a:solidFill>
                <a:ln>
                  <a:solidFill>
                    <a:srgbClr val="0000FF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E003-42D5-9E0A-01D427390E34}"/>
              </c:ext>
            </c:extLst>
          </c:dPt>
          <c:xVal>
            <c:numRef>
              <c:f>'[12]Hidden Data'!$I$3:$I$13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'[12]Hidden Data'!$J$3:$J$13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003-42D5-9E0A-01D427390E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22328032"/>
        <c:axId val="-2016651392"/>
      </c:scatterChart>
      <c:valAx>
        <c:axId val="-2022328032"/>
        <c:scaling>
          <c:orientation val="minMax"/>
          <c:max val="4.4999999999999998E-2"/>
          <c:min val="1.4999999999999999E-2"/>
        </c:scaling>
        <c:delete val="0"/>
        <c:axPos val="b"/>
        <c:title>
          <c:tx>
            <c:rich>
              <a:bodyPr/>
              <a:lstStyle/>
              <a:p>
                <a:pPr>
                  <a:defRPr altLang="en-US"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39Ar / 40Ar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0;[Red]0.000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2016651392"/>
        <c:crossesAt val="0"/>
        <c:crossBetween val="midCat"/>
        <c:majorUnit val="5.0000000000000001E-3"/>
      </c:valAx>
      <c:valAx>
        <c:axId val="-2016651392"/>
        <c:scaling>
          <c:orientation val="minMax"/>
          <c:max val="4.4999999999999997E-3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altLang="en-US"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36Ar / 40Ar</a:t>
                </a:r>
              </a:p>
            </c:rich>
          </c:tx>
          <c:layout>
            <c:manualLayout>
              <c:xMode val="edge"/>
              <c:yMode val="edge"/>
              <c:x val="6.2974264322819698E-3"/>
              <c:y val="0.30098267716535398"/>
            </c:manualLayout>
          </c:layout>
          <c:overlay val="0"/>
          <c:spPr>
            <a:noFill/>
            <a:ln w="25400">
              <a:noFill/>
            </a:ln>
          </c:spPr>
        </c:title>
        <c:numFmt formatCode="??0.0000;[Red]??0.0000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2022328032"/>
        <c:crossesAt val="0"/>
        <c:crossBetween val="midCat"/>
        <c:majorUnit val="5.0000000000000001E-4"/>
      </c:valAx>
      <c:spPr>
        <a:solidFill>
          <a:srgbClr val="FFFFFF"/>
        </a:solidFill>
        <a:ln w="25400">
          <a:solidFill>
            <a:srgbClr val="000000"/>
          </a:solidFill>
          <a:prstDash val="solid"/>
        </a:ln>
      </c:spPr>
    </c:plotArea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6554765692651595E-2"/>
          <c:y val="3.2429245283018902E-2"/>
          <c:w val="0.88487423726765602"/>
          <c:h val="0.83776723369484496"/>
        </c:manualLayout>
      </c:layout>
      <c:scatterChart>
        <c:scatterStyle val="lineMarker"/>
        <c:varyColors val="0"/>
        <c:ser>
          <c:idx val="0"/>
          <c:order val="0"/>
          <c:tx>
            <c:v>Plateau1A</c:v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none"/>
          </c:marker>
          <c:xVal>
            <c:numRef>
              <c:f>'[13]Hidden Data'!$A$3:$A$26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xVal>
          <c:yVal>
            <c:numRef>
              <c:f>'[13]Hidden Data'!$B$3:$B$26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EC8-40D2-ADDC-424C4C122CF4}"/>
            </c:ext>
          </c:extLst>
        </c:ser>
        <c:ser>
          <c:idx val="1"/>
          <c:order val="1"/>
          <c:tx>
            <c:v>Plateau1B</c:v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none"/>
          </c:marker>
          <c:xVal>
            <c:numRef>
              <c:f>'[13]Hidden Data'!$A$3:$A$26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xVal>
          <c:yVal>
            <c:numRef>
              <c:f>'[13]Hidden Data'!$C$3:$C$26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EC8-40D2-ADDC-424C4C122CF4}"/>
            </c:ext>
          </c:extLst>
        </c:ser>
        <c:ser>
          <c:idx val="2"/>
          <c:order val="2"/>
          <c:tx>
            <c:v>Bar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 altLang="en-US" sz="1100" b="1"/>
                    </a:pPr>
                    <a:r>
                      <a:rPr lang="en-US"/>
                      <a:t>228.4 ± 2.4 Ma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EC8-40D2-ADDC-424C4C122CF4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Lit>
              <c:formatCode>General</c:formatCode>
              <c:ptCount val="7"/>
              <c:pt idx="0">
                <c:v>17.329999999999899</c:v>
              </c:pt>
              <c:pt idx="1">
                <c:v>17.329999999999899</c:v>
              </c:pt>
              <c:pt idx="2">
                <c:v>17.329999999999899</c:v>
              </c:pt>
              <c:pt idx="3">
                <c:v>58.664999999999999</c:v>
              </c:pt>
              <c:pt idx="4">
                <c:v>100</c:v>
              </c:pt>
              <c:pt idx="5">
                <c:v>100</c:v>
              </c:pt>
              <c:pt idx="6">
                <c:v>100</c:v>
              </c:pt>
            </c:numLit>
          </c:xVal>
          <c:yVal>
            <c:numLit>
              <c:formatCode>General</c:formatCode>
              <c:ptCount val="7"/>
              <c:pt idx="0">
                <c:v>242.395667029224</c:v>
              </c:pt>
              <c:pt idx="1">
                <c:v>245.99566702922399</c:v>
              </c:pt>
              <c:pt idx="2">
                <c:v>244.19566702922401</c:v>
              </c:pt>
              <c:pt idx="3">
                <c:v>244.19566702922401</c:v>
              </c:pt>
              <c:pt idx="4">
                <c:v>244.19566702922401</c:v>
              </c:pt>
              <c:pt idx="5">
                <c:v>242.395667029224</c:v>
              </c:pt>
              <c:pt idx="6">
                <c:v>245.99566702922399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1EC8-40D2-ADDC-424C4C122C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63000576"/>
        <c:axId val="-2063919280"/>
      </c:scatterChart>
      <c:valAx>
        <c:axId val="-2063000576"/>
        <c:scaling>
          <c:orientation val="minMax"/>
          <c:max val="1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altLang="en-US"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Cumulative 39Ar Released [ % ]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;[Red]0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2063919280"/>
        <c:crossesAt val="140"/>
        <c:crossBetween val="midCat"/>
        <c:majorUnit val="10"/>
      </c:valAx>
      <c:valAx>
        <c:axId val="-2063919280"/>
        <c:scaling>
          <c:orientation val="minMax"/>
          <c:max val="320"/>
          <c:min val="140"/>
        </c:scaling>
        <c:delete val="0"/>
        <c:axPos val="l"/>
        <c:title>
          <c:tx>
            <c:rich>
              <a:bodyPr/>
              <a:lstStyle/>
              <a:p>
                <a:pPr>
                  <a:defRPr altLang="en-US"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Age [ Ma ]</a:t>
                </a:r>
              </a:p>
            </c:rich>
          </c:tx>
          <c:layout>
            <c:manualLayout>
              <c:xMode val="edge"/>
              <c:yMode val="edge"/>
              <c:x val="9.1105169077129896E-4"/>
              <c:y val="0.28425280839895001"/>
            </c:manualLayout>
          </c:layout>
          <c:overlay val="0"/>
          <c:spPr>
            <a:noFill/>
            <a:ln w="25400">
              <a:noFill/>
            </a:ln>
          </c:spPr>
        </c:title>
        <c:numFmt formatCode="_.??????0;[Red]_.??????0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2063000576"/>
        <c:crossesAt val="0"/>
        <c:crossBetween val="midCat"/>
        <c:majorUnit val="10"/>
      </c:valAx>
      <c:spPr>
        <a:solidFill>
          <a:srgbClr val="FFFFFF"/>
        </a:solidFill>
        <a:ln w="25400">
          <a:solidFill>
            <a:srgbClr val="000000"/>
          </a:solidFill>
          <a:prstDash val="solid"/>
        </a:ln>
      </c:spPr>
    </c:plotArea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0167249927092"/>
          <c:y val="6.0633789197402997E-2"/>
          <c:w val="0.838696996208807"/>
          <c:h val="0.81225207901643903"/>
        </c:manualLayout>
      </c:layout>
      <c:scatterChart>
        <c:scatterStyle val="lineMarker"/>
        <c:varyColors val="0"/>
        <c:ser>
          <c:idx val="3"/>
          <c:order val="0"/>
          <c:tx>
            <c:v>IsoLine</c:v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3.1928595002203401E-2</c:v>
              </c:pt>
            </c:numLit>
          </c:xVal>
          <c:yVal>
            <c:numLit>
              <c:formatCode>General</c:formatCode>
              <c:ptCount val="2"/>
              <c:pt idx="0">
                <c:v>4.0078883114092996E-3</c:v>
              </c:pt>
              <c:pt idx="1">
                <c:v>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D38F-452E-BECA-E22EFA1E3342}"/>
            </c:ext>
          </c:extLst>
        </c:ser>
        <c:ser>
          <c:idx val="1"/>
          <c:order val="1"/>
          <c:tx>
            <c:v>Ellipse</c:v>
          </c:tx>
          <c:spPr>
            <a:ln w="3175">
              <a:solidFill>
                <a:srgbClr val="808080"/>
              </a:solidFill>
              <a:prstDash val="solid"/>
            </a:ln>
          </c:spPr>
          <c:marker>
            <c:symbol val="none"/>
          </c:marker>
          <c:xVal>
            <c:numRef>
              <c:f>'[13]Hidden Data'!$M$3:$M$313</c:f>
              <c:numCache>
                <c:formatCode>General</c:formatCode>
                <c:ptCount val="3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</c:numCache>
            </c:numRef>
          </c:xVal>
          <c:yVal>
            <c:numRef>
              <c:f>'[13]Hidden Data'!$N$3:$N$313</c:f>
              <c:numCache>
                <c:formatCode>General</c:formatCode>
                <c:ptCount val="3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38F-452E-BECA-E22EFA1E3342}"/>
            </c:ext>
          </c:extLst>
        </c:ser>
        <c:ser>
          <c:idx val="0"/>
          <c:order val="2"/>
          <c:tx>
            <c:v>DataPoints</c:v>
          </c:tx>
          <c:spPr>
            <a:ln w="28575">
              <a:noFill/>
            </a:ln>
          </c:spPr>
          <c:marker>
            <c:symbol val="square"/>
            <c:size val="4"/>
            <c:spPr>
              <a:solidFill>
                <a:srgbClr val="00FF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dPt>
            <c:idx val="0"/>
            <c:marker>
              <c:symbol val="square"/>
              <c:size val="3"/>
              <c:spPr>
                <a:solidFill>
                  <a:srgbClr val="0000FF"/>
                </a:solidFill>
                <a:ln>
                  <a:solidFill>
                    <a:srgbClr val="0000FF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D38F-452E-BECA-E22EFA1E3342}"/>
              </c:ext>
            </c:extLst>
          </c:dPt>
          <c:dPt>
            <c:idx val="1"/>
            <c:marker>
              <c:symbol val="square"/>
              <c:size val="3"/>
              <c:spPr>
                <a:solidFill>
                  <a:srgbClr val="0000FF"/>
                </a:solidFill>
                <a:ln>
                  <a:solidFill>
                    <a:srgbClr val="0000FF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3-D38F-452E-BECA-E22EFA1E3342}"/>
              </c:ext>
            </c:extLst>
          </c:dPt>
          <c:dPt>
            <c:idx val="2"/>
            <c:marker>
              <c:symbol val="square"/>
              <c:size val="3"/>
              <c:spPr>
                <a:solidFill>
                  <a:srgbClr val="0000FF"/>
                </a:solidFill>
                <a:ln>
                  <a:solidFill>
                    <a:srgbClr val="0000FF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4-D38F-452E-BECA-E22EFA1E3342}"/>
              </c:ext>
            </c:extLst>
          </c:dPt>
          <c:xVal>
            <c:numRef>
              <c:f>'[13]Hidden Data'!$I$3:$I$14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xVal>
          <c:yVal>
            <c:numRef>
              <c:f>'[13]Hidden Data'!$J$3:$J$14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38F-452E-BECA-E22EFA1E33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38582784"/>
        <c:axId val="-2071171504"/>
      </c:scatterChart>
      <c:valAx>
        <c:axId val="-2038582784"/>
        <c:scaling>
          <c:orientation val="minMax"/>
          <c:max val="0.04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altLang="en-US"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39Ar / 40Ar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0;[Red]0.000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2071171504"/>
        <c:crossesAt val="0"/>
        <c:crossBetween val="midCat"/>
        <c:majorUnit val="5.0000000000000001E-3"/>
      </c:valAx>
      <c:valAx>
        <c:axId val="-2071171504"/>
        <c:scaling>
          <c:orientation val="minMax"/>
          <c:max val="4.4999999999999997E-3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altLang="en-US"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36Ar / 40Ar</a:t>
                </a:r>
              </a:p>
            </c:rich>
          </c:tx>
          <c:layout>
            <c:manualLayout>
              <c:xMode val="edge"/>
              <c:yMode val="edge"/>
              <c:x val="7.8829297281235997E-4"/>
              <c:y val="0.32063181102362198"/>
            </c:manualLayout>
          </c:layout>
          <c:overlay val="0"/>
          <c:spPr>
            <a:noFill/>
            <a:ln w="25400">
              <a:noFill/>
            </a:ln>
          </c:spPr>
        </c:title>
        <c:numFmt formatCode="??0.0000;[Red]??0.0000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2038582784"/>
        <c:crossesAt val="0"/>
        <c:crossBetween val="midCat"/>
        <c:majorUnit val="5.0000000000000001E-4"/>
      </c:valAx>
      <c:spPr>
        <a:solidFill>
          <a:srgbClr val="FFFFFF"/>
        </a:solidFill>
        <a:ln w="25400">
          <a:solidFill>
            <a:srgbClr val="000000"/>
          </a:solidFill>
          <a:prstDash val="solid"/>
        </a:ln>
      </c:spPr>
    </c:plotArea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6554765692651595E-2"/>
          <c:y val="1.82783018867924E-2"/>
          <c:w val="0.88359546488913898"/>
          <c:h val="0.85191817709107098"/>
        </c:manualLayout>
      </c:layout>
      <c:scatterChart>
        <c:scatterStyle val="lineMarker"/>
        <c:varyColors val="0"/>
        <c:ser>
          <c:idx val="0"/>
          <c:order val="0"/>
          <c:tx>
            <c:v>Plateau1A</c:v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none"/>
          </c:marker>
          <c:xVal>
            <c:numRef>
              <c:f>'[14]Hidden Data'!$A$3:$A$26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xVal>
          <c:yVal>
            <c:numRef>
              <c:f>'[14]Hidden Data'!$B$3:$B$26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BE9-4F1B-86D2-511C4222C42D}"/>
            </c:ext>
          </c:extLst>
        </c:ser>
        <c:ser>
          <c:idx val="1"/>
          <c:order val="1"/>
          <c:tx>
            <c:v>Plateau1B</c:v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none"/>
          </c:marker>
          <c:xVal>
            <c:numRef>
              <c:f>'[14]Hidden Data'!$A$3:$A$26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xVal>
          <c:yVal>
            <c:numRef>
              <c:f>'[14]Hidden Data'!$C$3:$C$26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BE9-4F1B-86D2-511C4222C42D}"/>
            </c:ext>
          </c:extLst>
        </c:ser>
        <c:ser>
          <c:idx val="2"/>
          <c:order val="2"/>
          <c:tx>
            <c:v>Bar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 altLang="en-US" sz="1100" b="1"/>
                    </a:pPr>
                    <a:r>
                      <a:rPr lang="en-US"/>
                      <a:t>230.9 ± 2.3 Ma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BE9-4F1B-86D2-511C4222C42D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Lit>
              <c:formatCode>General</c:formatCode>
              <c:ptCount val="7"/>
              <c:pt idx="0">
                <c:v>0.48</c:v>
              </c:pt>
              <c:pt idx="1">
                <c:v>0.48</c:v>
              </c:pt>
              <c:pt idx="2">
                <c:v>0.48</c:v>
              </c:pt>
              <c:pt idx="3">
                <c:v>50.24</c:v>
              </c:pt>
              <c:pt idx="4">
                <c:v>100</c:v>
              </c:pt>
              <c:pt idx="5">
                <c:v>100</c:v>
              </c:pt>
              <c:pt idx="6">
                <c:v>100</c:v>
              </c:pt>
            </c:numLit>
          </c:xVal>
          <c:yVal>
            <c:numLit>
              <c:formatCode>General</c:formatCode>
              <c:ptCount val="7"/>
              <c:pt idx="0">
                <c:v>246.041835345262</c:v>
              </c:pt>
              <c:pt idx="1">
                <c:v>249.44183534526201</c:v>
              </c:pt>
              <c:pt idx="2">
                <c:v>247.74183534526199</c:v>
              </c:pt>
              <c:pt idx="3">
                <c:v>247.74183534526199</c:v>
              </c:pt>
              <c:pt idx="4">
                <c:v>247.74183534526199</c:v>
              </c:pt>
              <c:pt idx="5">
                <c:v>246.041835345262</c:v>
              </c:pt>
              <c:pt idx="6">
                <c:v>249.44183534526201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EBE9-4F1B-86D2-511C4222C4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60087424"/>
        <c:axId val="-2040993584"/>
      </c:scatterChart>
      <c:valAx>
        <c:axId val="-2060087424"/>
        <c:scaling>
          <c:orientation val="minMax"/>
          <c:max val="1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altLang="en-US"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Cumulative 39Ar Released [ % ]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;[Red]0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2040993584"/>
        <c:crossesAt val="160"/>
        <c:crossBetween val="midCat"/>
        <c:majorUnit val="10"/>
      </c:valAx>
      <c:valAx>
        <c:axId val="-2040993584"/>
        <c:scaling>
          <c:orientation val="minMax"/>
          <c:max val="330"/>
          <c:min val="160"/>
        </c:scaling>
        <c:delete val="0"/>
        <c:axPos val="l"/>
        <c:title>
          <c:tx>
            <c:rich>
              <a:bodyPr/>
              <a:lstStyle/>
              <a:p>
                <a:pPr>
                  <a:defRPr altLang="en-US"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Age [ Ma ]</a:t>
                </a:r>
              </a:p>
            </c:rich>
          </c:tx>
          <c:layout>
            <c:manualLayout>
              <c:xMode val="edge"/>
              <c:yMode val="edge"/>
              <c:x val="6.3206465921438401E-3"/>
              <c:y val="0.31513007874015703"/>
            </c:manualLayout>
          </c:layout>
          <c:overlay val="0"/>
          <c:spPr>
            <a:noFill/>
            <a:ln w="25400">
              <a:noFill/>
            </a:ln>
          </c:spPr>
        </c:title>
        <c:numFmt formatCode="_.??????0;[Red]_.??????0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2060087424"/>
        <c:crossesAt val="0"/>
        <c:crossBetween val="midCat"/>
        <c:majorUnit val="10"/>
      </c:valAx>
      <c:spPr>
        <a:solidFill>
          <a:srgbClr val="FFFFFF"/>
        </a:solidFill>
        <a:ln w="25400">
          <a:solidFill>
            <a:srgbClr val="000000"/>
          </a:solidFill>
          <a:prstDash val="solid"/>
        </a:ln>
      </c:spPr>
    </c:plotArea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0048489084495"/>
          <c:y val="3.7655812091285198E-2"/>
          <c:w val="0.83672385611992695"/>
          <c:h val="0.83778682325726195"/>
        </c:manualLayout>
      </c:layout>
      <c:scatterChart>
        <c:scatterStyle val="lineMarker"/>
        <c:varyColors val="0"/>
        <c:ser>
          <c:idx val="3"/>
          <c:order val="0"/>
          <c:tx>
            <c:v>IsoLine</c:v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3.1856079138757702E-2</c:v>
              </c:pt>
            </c:numLit>
          </c:xVal>
          <c:yVal>
            <c:numLit>
              <c:formatCode>General</c:formatCode>
              <c:ptCount val="2"/>
              <c:pt idx="0">
                <c:v>3.47227086896711E-3</c:v>
              </c:pt>
              <c:pt idx="1">
                <c:v>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7A4E-416E-A37B-2E72A392AF76}"/>
            </c:ext>
          </c:extLst>
        </c:ser>
        <c:ser>
          <c:idx val="1"/>
          <c:order val="1"/>
          <c:tx>
            <c:v>Ellipse</c:v>
          </c:tx>
          <c:spPr>
            <a:ln w="3175">
              <a:solidFill>
                <a:srgbClr val="808080"/>
              </a:solidFill>
              <a:prstDash val="solid"/>
            </a:ln>
          </c:spPr>
          <c:marker>
            <c:symbol val="none"/>
          </c:marker>
          <c:xVal>
            <c:numRef>
              <c:f>'[14]Hidden Data'!$M$3:$M$313</c:f>
              <c:numCache>
                <c:formatCode>General</c:formatCode>
                <c:ptCount val="3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</c:numCache>
            </c:numRef>
          </c:xVal>
          <c:yVal>
            <c:numRef>
              <c:f>'[14]Hidden Data'!$N$3:$N$313</c:f>
              <c:numCache>
                <c:formatCode>General</c:formatCode>
                <c:ptCount val="3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4E-416E-A37B-2E72A392AF76}"/>
            </c:ext>
          </c:extLst>
        </c:ser>
        <c:ser>
          <c:idx val="0"/>
          <c:order val="2"/>
          <c:tx>
            <c:v>DataPoints</c:v>
          </c:tx>
          <c:spPr>
            <a:ln w="28575">
              <a:noFill/>
            </a:ln>
          </c:spPr>
          <c:marker>
            <c:symbol val="square"/>
            <c:size val="4"/>
            <c:spPr>
              <a:solidFill>
                <a:srgbClr val="00FF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dPt>
            <c:idx val="0"/>
            <c:marker>
              <c:symbol val="square"/>
              <c:size val="3"/>
              <c:spPr>
                <a:solidFill>
                  <a:srgbClr val="0000FF"/>
                </a:solidFill>
                <a:ln>
                  <a:solidFill>
                    <a:srgbClr val="0000FF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7A4E-416E-A37B-2E72A392AF76}"/>
              </c:ext>
            </c:extLst>
          </c:dPt>
          <c:xVal>
            <c:numRef>
              <c:f>'[14]Hidden Data'!$I$3:$I$14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xVal>
          <c:yVal>
            <c:numRef>
              <c:f>'[14]Hidden Data'!$J$3:$J$14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4E-416E-A37B-2E72A392AF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16540608"/>
        <c:axId val="-2101025248"/>
      </c:scatterChart>
      <c:valAx>
        <c:axId val="-2016540608"/>
        <c:scaling>
          <c:orientation val="minMax"/>
          <c:max val="0.04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altLang="en-US"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39Ar / 40Ar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0;[Red]0.000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2101025248"/>
        <c:crossesAt val="0"/>
        <c:crossBetween val="midCat"/>
        <c:majorUnit val="5.0000000000000001E-3"/>
      </c:valAx>
      <c:valAx>
        <c:axId val="-2101025248"/>
        <c:scaling>
          <c:orientation val="minMax"/>
          <c:max val="4.4999999999999997E-3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altLang="en-US"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36Ar / 40Ar</a:t>
                </a:r>
              </a:p>
            </c:rich>
          </c:tx>
          <c:layout>
            <c:manualLayout>
              <c:xMode val="edge"/>
              <c:yMode val="edge"/>
              <c:x val="8.1928318282248596E-4"/>
              <c:y val="0.31066411939794403"/>
            </c:manualLayout>
          </c:layout>
          <c:overlay val="0"/>
          <c:spPr>
            <a:noFill/>
            <a:ln w="25400">
              <a:noFill/>
            </a:ln>
          </c:spPr>
        </c:title>
        <c:numFmt formatCode="??0.0000;[Red]??0.0000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2016540608"/>
        <c:crossesAt val="0"/>
        <c:crossBetween val="midCat"/>
        <c:majorUnit val="5.0000000000000001E-4"/>
      </c:valAx>
      <c:spPr>
        <a:solidFill>
          <a:srgbClr val="FFFFFF"/>
        </a:solidFill>
        <a:ln w="25400">
          <a:solidFill>
            <a:srgbClr val="000000"/>
          </a:solidFill>
          <a:prstDash val="solid"/>
        </a:ln>
      </c:spPr>
    </c:plotArea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6554765692651595E-2"/>
          <c:y val="2.53537735849057E-2"/>
          <c:w val="0.88231669251062295"/>
          <c:h val="0.84484270539295803"/>
        </c:manualLayout>
      </c:layout>
      <c:scatterChart>
        <c:scatterStyle val="lineMarker"/>
        <c:varyColors val="0"/>
        <c:ser>
          <c:idx val="0"/>
          <c:order val="0"/>
          <c:tx>
            <c:v>Plateau1A</c:v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none"/>
          </c:marker>
          <c:xVal>
            <c:numRef>
              <c:f>'[15]Hidden Data'!$A$3:$A$24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xVal>
          <c:yVal>
            <c:numRef>
              <c:f>'[15]Hidden Data'!$B$3:$B$24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CB0-4E86-962E-20A68BB92714}"/>
            </c:ext>
          </c:extLst>
        </c:ser>
        <c:ser>
          <c:idx val="1"/>
          <c:order val="1"/>
          <c:tx>
            <c:v>Plateau1B</c:v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none"/>
          </c:marker>
          <c:xVal>
            <c:numRef>
              <c:f>'[15]Hidden Data'!$A$3:$A$24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xVal>
          <c:yVal>
            <c:numRef>
              <c:f>'[15]Hidden Data'!$C$3:$C$24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CB0-4E86-962E-20A68BB92714}"/>
            </c:ext>
          </c:extLst>
        </c:ser>
        <c:ser>
          <c:idx val="2"/>
          <c:order val="2"/>
          <c:tx>
            <c:v>Bar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 altLang="en-US" sz="1100" b="1"/>
                    </a:pPr>
                    <a:r>
                      <a:rPr lang="en-US"/>
                      <a:t>323.3 ± 3.2 Ma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CB0-4E86-962E-20A68BB92714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Lit>
              <c:formatCode>General</c:formatCode>
              <c:ptCount val="7"/>
              <c:pt idx="0">
                <c:v>13.48</c:v>
              </c:pt>
              <c:pt idx="1">
                <c:v>13.48</c:v>
              </c:pt>
              <c:pt idx="2">
                <c:v>13.48</c:v>
              </c:pt>
              <c:pt idx="3">
                <c:v>50.424999999999997</c:v>
              </c:pt>
              <c:pt idx="4">
                <c:v>87.369999999999905</c:v>
              </c:pt>
              <c:pt idx="5">
                <c:v>87.369999999999905</c:v>
              </c:pt>
              <c:pt idx="6">
                <c:v>87.369999999999905</c:v>
              </c:pt>
            </c:numLit>
          </c:xVal>
          <c:yVal>
            <c:numLit>
              <c:formatCode>General</c:formatCode>
              <c:ptCount val="7"/>
              <c:pt idx="0">
                <c:v>344.15212147507998</c:v>
              </c:pt>
              <c:pt idx="1">
                <c:v>348.95212147507891</c:v>
              </c:pt>
              <c:pt idx="2">
                <c:v>346.55212147508001</c:v>
              </c:pt>
              <c:pt idx="3">
                <c:v>346.55212147508001</c:v>
              </c:pt>
              <c:pt idx="4">
                <c:v>346.55212147508001</c:v>
              </c:pt>
              <c:pt idx="5">
                <c:v>344.15212147507998</c:v>
              </c:pt>
              <c:pt idx="6">
                <c:v>348.95212147507891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ACB0-4E86-962E-20A68BB927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21737136"/>
        <c:axId val="-2022679616"/>
      </c:scatterChart>
      <c:valAx>
        <c:axId val="-2021737136"/>
        <c:scaling>
          <c:orientation val="minMax"/>
          <c:max val="1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altLang="en-US"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Cumulative 39Ar Released [ % ]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;[Red]0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2022679616"/>
        <c:crossesAt val="220"/>
        <c:crossBetween val="midCat"/>
        <c:majorUnit val="10"/>
      </c:valAx>
      <c:valAx>
        <c:axId val="-2022679616"/>
        <c:scaling>
          <c:orientation val="minMax"/>
          <c:max val="460"/>
          <c:min val="220"/>
        </c:scaling>
        <c:delete val="0"/>
        <c:axPos val="l"/>
        <c:title>
          <c:tx>
            <c:rich>
              <a:bodyPr/>
              <a:lstStyle/>
              <a:p>
                <a:pPr>
                  <a:defRPr altLang="en-US"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Age [ Ma ]</a:t>
                </a:r>
              </a:p>
            </c:rich>
          </c:tx>
          <c:layout>
            <c:manualLayout>
              <c:xMode val="edge"/>
              <c:yMode val="edge"/>
              <c:x val="8.4983021190147801E-4"/>
              <c:y val="0.29680744452398"/>
            </c:manualLayout>
          </c:layout>
          <c:overlay val="0"/>
          <c:spPr>
            <a:noFill/>
            <a:ln w="25400">
              <a:noFill/>
            </a:ln>
          </c:spPr>
        </c:title>
        <c:numFmt formatCode="_.??????0;[Red]_.??????0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2021737136"/>
        <c:crossesAt val="0"/>
        <c:crossBetween val="midCat"/>
        <c:majorUnit val="20"/>
      </c:valAx>
      <c:spPr>
        <a:solidFill>
          <a:srgbClr val="FFFFFF"/>
        </a:solidFill>
        <a:ln w="25400">
          <a:solidFill>
            <a:srgbClr val="000000"/>
          </a:solidFill>
          <a:prstDash val="solid"/>
        </a:ln>
      </c:spPr>
    </c:plotArea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331461700992"/>
          <c:y val="1.82783018867924E-2"/>
          <c:w val="0.84829060016522995"/>
          <c:h val="0.85191817709107098"/>
        </c:manualLayout>
      </c:layout>
      <c:scatterChart>
        <c:scatterStyle val="lineMarker"/>
        <c:varyColors val="0"/>
        <c:ser>
          <c:idx val="3"/>
          <c:order val="0"/>
          <c:tx>
            <c:v>IsoLine</c:v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1.83141355018605E-2</c:v>
              </c:pt>
            </c:numLit>
          </c:xVal>
          <c:yVal>
            <c:numLit>
              <c:formatCode>General</c:formatCode>
              <c:ptCount val="2"/>
              <c:pt idx="0">
                <c:v>4.0310763858722801E-3</c:v>
              </c:pt>
              <c:pt idx="1">
                <c:v>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680E-4E98-A446-41F641C6FDE6}"/>
            </c:ext>
          </c:extLst>
        </c:ser>
        <c:ser>
          <c:idx val="1"/>
          <c:order val="1"/>
          <c:tx>
            <c:v>Ellipse</c:v>
          </c:tx>
          <c:spPr>
            <a:ln w="3175">
              <a:solidFill>
                <a:srgbClr val="808080"/>
              </a:solidFill>
              <a:prstDash val="solid"/>
            </a:ln>
          </c:spPr>
          <c:marker>
            <c:symbol val="none"/>
          </c:marker>
          <c:xVal>
            <c:numRef>
              <c:f>'[15]Hidden Data'!$M$3:$M$287</c:f>
              <c:numCache>
                <c:formatCode>General</c:formatCode>
                <c:ptCount val="28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</c:numCache>
            </c:numRef>
          </c:xVal>
          <c:yVal>
            <c:numRef>
              <c:f>'[15]Hidden Data'!$N$3:$N$287</c:f>
              <c:numCache>
                <c:formatCode>General</c:formatCode>
                <c:ptCount val="28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80E-4E98-A446-41F641C6FDE6}"/>
            </c:ext>
          </c:extLst>
        </c:ser>
        <c:ser>
          <c:idx val="0"/>
          <c:order val="2"/>
          <c:tx>
            <c:v>DataPoints</c:v>
          </c:tx>
          <c:spPr>
            <a:ln w="28575">
              <a:noFill/>
            </a:ln>
          </c:spPr>
          <c:marker>
            <c:symbol val="square"/>
            <c:size val="4"/>
            <c:spPr>
              <a:solidFill>
                <a:srgbClr val="00FF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dPt>
            <c:idx val="0"/>
            <c:marker>
              <c:symbol val="square"/>
              <c:size val="3"/>
              <c:spPr>
                <a:solidFill>
                  <a:srgbClr val="0000FF"/>
                </a:solidFill>
                <a:ln>
                  <a:solidFill>
                    <a:srgbClr val="0000FF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680E-4E98-A446-41F641C6FDE6}"/>
              </c:ext>
            </c:extLst>
          </c:dPt>
          <c:dPt>
            <c:idx val="1"/>
            <c:marker>
              <c:symbol val="square"/>
              <c:size val="3"/>
              <c:spPr>
                <a:solidFill>
                  <a:srgbClr val="0000FF"/>
                </a:solidFill>
                <a:ln>
                  <a:solidFill>
                    <a:srgbClr val="0000FF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3-680E-4E98-A446-41F641C6FDE6}"/>
              </c:ext>
            </c:extLst>
          </c:dPt>
          <c:dPt>
            <c:idx val="10"/>
            <c:marker>
              <c:symbol val="square"/>
              <c:size val="3"/>
              <c:spPr>
                <a:solidFill>
                  <a:srgbClr val="0000FF"/>
                </a:solidFill>
                <a:ln>
                  <a:solidFill>
                    <a:srgbClr val="0000FF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4-680E-4E98-A446-41F641C6FDE6}"/>
              </c:ext>
            </c:extLst>
          </c:dPt>
          <c:xVal>
            <c:numRef>
              <c:f>'[15]Hidden Data'!$I$3:$I$13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'[15]Hidden Data'!$J$3:$J$13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80E-4E98-A446-41F641C6FD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58172336"/>
        <c:axId val="-1976160656"/>
      </c:scatterChart>
      <c:valAx>
        <c:axId val="-2058172336"/>
        <c:scaling>
          <c:orientation val="minMax"/>
          <c:max val="2.4E-2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altLang="en-US"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39Ar / 40Ar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0;[Red]0.000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1976160656"/>
        <c:crossesAt val="0"/>
        <c:crossBetween val="midCat"/>
        <c:majorUnit val="2E-3"/>
      </c:valAx>
      <c:valAx>
        <c:axId val="-1976160656"/>
        <c:scaling>
          <c:orientation val="minMax"/>
          <c:max val="4.4999999999999997E-3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altLang="en-US"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36Ar / 40Ar</a:t>
                </a:r>
              </a:p>
            </c:rich>
          </c:tx>
          <c:layout>
            <c:manualLayout>
              <c:xMode val="edge"/>
              <c:yMode val="edge"/>
              <c:x val="6.2974264322819698E-3"/>
              <c:y val="0.30056863162375003"/>
            </c:manualLayout>
          </c:layout>
          <c:overlay val="0"/>
          <c:spPr>
            <a:noFill/>
            <a:ln w="25400">
              <a:noFill/>
            </a:ln>
          </c:spPr>
        </c:title>
        <c:numFmt formatCode="??0.0000;[Red]??0.0000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2058172336"/>
        <c:crossesAt val="0"/>
        <c:crossBetween val="midCat"/>
        <c:majorUnit val="5.0000000000000001E-4"/>
      </c:valAx>
      <c:spPr>
        <a:solidFill>
          <a:srgbClr val="FFFFFF"/>
        </a:solidFill>
        <a:ln w="25400">
          <a:solidFill>
            <a:srgbClr val="000000"/>
          </a:solidFill>
          <a:prstDash val="solid"/>
        </a:ln>
      </c:spPr>
    </c:plotArea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6554765692651595E-2"/>
          <c:y val="1.3561320754717001E-2"/>
          <c:w val="0.88359546488913898"/>
          <c:h val="0.85899364878918405"/>
        </c:manualLayout>
      </c:layout>
      <c:scatterChart>
        <c:scatterStyle val="lineMarker"/>
        <c:varyColors val="0"/>
        <c:ser>
          <c:idx val="0"/>
          <c:order val="0"/>
          <c:tx>
            <c:v>Plateau1A</c:v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none"/>
          </c:marker>
          <c:xVal>
            <c:numRef>
              <c:f>'[16]Hidden Data'!$A$3:$A$30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xVal>
          <c:yVal>
            <c:numRef>
              <c:f>'[16]Hidden Data'!$B$3:$B$30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BA9-4228-9E65-7F6E2596574D}"/>
            </c:ext>
          </c:extLst>
        </c:ser>
        <c:ser>
          <c:idx val="1"/>
          <c:order val="1"/>
          <c:tx>
            <c:v>Plateau1B</c:v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none"/>
          </c:marker>
          <c:xVal>
            <c:numRef>
              <c:f>'[16]Hidden Data'!$A$3:$A$30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xVal>
          <c:yVal>
            <c:numRef>
              <c:f>'[16]Hidden Data'!$C$3:$C$30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BA9-4228-9E65-7F6E2596574D}"/>
            </c:ext>
          </c:extLst>
        </c:ser>
        <c:ser>
          <c:idx val="2"/>
          <c:order val="2"/>
          <c:tx>
            <c:v>Bar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 altLang="en-US" sz="1100" b="1"/>
                    </a:pPr>
                    <a:r>
                      <a:rPr lang="en-US"/>
                      <a:t>319.9 ± 3.2 Ma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BA9-4228-9E65-7F6E2596574D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Lit>
              <c:formatCode>General</c:formatCode>
              <c:ptCount val="7"/>
              <c:pt idx="0">
                <c:v>7.71</c:v>
              </c:pt>
              <c:pt idx="1">
                <c:v>7.71</c:v>
              </c:pt>
              <c:pt idx="2">
                <c:v>7.71</c:v>
              </c:pt>
              <c:pt idx="3">
                <c:v>53.854999999999997</c:v>
              </c:pt>
              <c:pt idx="4">
                <c:v>100</c:v>
              </c:pt>
              <c:pt idx="5">
                <c:v>100</c:v>
              </c:pt>
              <c:pt idx="6">
                <c:v>100</c:v>
              </c:pt>
            </c:numLit>
          </c:xVal>
          <c:yVal>
            <c:numLit>
              <c:formatCode>General</c:formatCode>
              <c:ptCount val="7"/>
              <c:pt idx="0">
                <c:v>340.97894630197982</c:v>
              </c:pt>
              <c:pt idx="1">
                <c:v>346.178946301981</c:v>
              </c:pt>
              <c:pt idx="2">
                <c:v>343.57894630198098</c:v>
              </c:pt>
              <c:pt idx="3">
                <c:v>343.57894630198098</c:v>
              </c:pt>
              <c:pt idx="4">
                <c:v>343.57894630198098</c:v>
              </c:pt>
              <c:pt idx="5">
                <c:v>340.97894630197982</c:v>
              </c:pt>
              <c:pt idx="6">
                <c:v>346.178946301981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DBA9-4228-9E65-7F6E259657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55917680"/>
        <c:axId val="-2018441776"/>
      </c:scatterChart>
      <c:valAx>
        <c:axId val="-2055917680"/>
        <c:scaling>
          <c:orientation val="minMax"/>
          <c:max val="1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altLang="en-US"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Cumulative 39Ar Released [ % ]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;[Red]0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2018441776"/>
        <c:crossesAt val="200"/>
        <c:crossBetween val="midCat"/>
        <c:majorUnit val="10"/>
      </c:valAx>
      <c:valAx>
        <c:axId val="-2018441776"/>
        <c:scaling>
          <c:orientation val="minMax"/>
          <c:max val="460"/>
          <c:min val="200"/>
        </c:scaling>
        <c:delete val="0"/>
        <c:axPos val="l"/>
        <c:title>
          <c:tx>
            <c:rich>
              <a:bodyPr/>
              <a:lstStyle/>
              <a:p>
                <a:pPr>
                  <a:defRPr altLang="en-US"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Age [ Ma ]</a:t>
                </a:r>
              </a:p>
            </c:rich>
          </c:tx>
          <c:layout>
            <c:manualLayout>
              <c:xMode val="edge"/>
              <c:yMode val="edge"/>
              <c:x val="7.2637423157644E-4"/>
              <c:y val="0.306708871391076"/>
            </c:manualLayout>
          </c:layout>
          <c:overlay val="0"/>
          <c:spPr>
            <a:noFill/>
            <a:ln w="25400">
              <a:noFill/>
            </a:ln>
          </c:spPr>
        </c:title>
        <c:numFmt formatCode="_.??????0;[Red]_.??????0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2055917680"/>
        <c:crossesAt val="0"/>
        <c:crossBetween val="midCat"/>
        <c:majorUnit val="20"/>
      </c:valAx>
      <c:spPr>
        <a:solidFill>
          <a:srgbClr val="FFFFFF"/>
        </a:solidFill>
        <a:ln w="25400">
          <a:solidFill>
            <a:srgbClr val="000000"/>
          </a:solidFill>
          <a:prstDash val="solid"/>
        </a:ln>
      </c:spPr>
    </c:plotArea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9930057219302"/>
          <c:y val="0.13645746813293899"/>
          <c:w val="0.84214292465519403"/>
          <c:h val="0.75040433236984605"/>
        </c:manualLayout>
      </c:layout>
      <c:scatterChart>
        <c:scatterStyle val="lineMarker"/>
        <c:varyColors val="0"/>
        <c:ser>
          <c:idx val="3"/>
          <c:order val="0"/>
          <c:tx>
            <c:v>IsoLine</c:v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1.85854304153103E-2</c:v>
              </c:pt>
            </c:numLit>
          </c:xVal>
          <c:yVal>
            <c:numLit>
              <c:formatCode>General</c:formatCode>
              <c:ptCount val="2"/>
              <c:pt idx="0">
                <c:v>4.0299161904263497E-3</c:v>
              </c:pt>
              <c:pt idx="1">
                <c:v>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3717-410F-A1DE-7E9426E99B4F}"/>
            </c:ext>
          </c:extLst>
        </c:ser>
        <c:ser>
          <c:idx val="1"/>
          <c:order val="1"/>
          <c:tx>
            <c:v>Ellipse</c:v>
          </c:tx>
          <c:spPr>
            <a:ln w="3175">
              <a:solidFill>
                <a:srgbClr val="808080"/>
              </a:solidFill>
              <a:prstDash val="solid"/>
            </a:ln>
          </c:spPr>
          <c:marker>
            <c:symbol val="none"/>
          </c:marker>
          <c:xVal>
            <c:numRef>
              <c:f>'[16]Hidden Data'!$M$3:$M$365</c:f>
              <c:numCache>
                <c:formatCode>General</c:formatCode>
                <c:ptCount val="36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</c:numCache>
            </c:numRef>
          </c:xVal>
          <c:yVal>
            <c:numRef>
              <c:f>'[16]Hidden Data'!$N$3:$N$365</c:f>
              <c:numCache>
                <c:formatCode>General</c:formatCode>
                <c:ptCount val="36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717-410F-A1DE-7E9426E99B4F}"/>
            </c:ext>
          </c:extLst>
        </c:ser>
        <c:ser>
          <c:idx val="0"/>
          <c:order val="2"/>
          <c:tx>
            <c:v>DataPoints</c:v>
          </c:tx>
          <c:spPr>
            <a:ln w="28575">
              <a:noFill/>
            </a:ln>
          </c:spPr>
          <c:marker>
            <c:symbol val="square"/>
            <c:size val="4"/>
            <c:spPr>
              <a:solidFill>
                <a:srgbClr val="00FF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dPt>
            <c:idx val="0"/>
            <c:marker>
              <c:symbol val="square"/>
              <c:size val="3"/>
              <c:spPr>
                <a:solidFill>
                  <a:srgbClr val="0000FF"/>
                </a:solidFill>
                <a:ln>
                  <a:solidFill>
                    <a:srgbClr val="0000FF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3717-410F-A1DE-7E9426E99B4F}"/>
              </c:ext>
            </c:extLst>
          </c:dPt>
          <c:dPt>
            <c:idx val="1"/>
            <c:marker>
              <c:symbol val="square"/>
              <c:size val="3"/>
              <c:spPr>
                <a:solidFill>
                  <a:srgbClr val="0000FF"/>
                </a:solidFill>
                <a:ln>
                  <a:solidFill>
                    <a:srgbClr val="0000FF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3-3717-410F-A1DE-7E9426E99B4F}"/>
              </c:ext>
            </c:extLst>
          </c:dPt>
          <c:dPt>
            <c:idx val="2"/>
            <c:marker>
              <c:symbol val="square"/>
              <c:size val="3"/>
              <c:spPr>
                <a:solidFill>
                  <a:srgbClr val="0000FF"/>
                </a:solidFill>
                <a:ln>
                  <a:solidFill>
                    <a:srgbClr val="0000FF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4-3717-410F-A1DE-7E9426E99B4F}"/>
              </c:ext>
            </c:extLst>
          </c:dPt>
          <c:dPt>
            <c:idx val="3"/>
            <c:marker>
              <c:symbol val="square"/>
              <c:size val="3"/>
              <c:spPr>
                <a:solidFill>
                  <a:srgbClr val="0000FF"/>
                </a:solidFill>
                <a:ln>
                  <a:solidFill>
                    <a:srgbClr val="0000FF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5-3717-410F-A1DE-7E9426E99B4F}"/>
              </c:ext>
            </c:extLst>
          </c:dPt>
          <c:xVal>
            <c:numRef>
              <c:f>'[16]Hidden Data'!$I$3:$I$16</c:f>
              <c:numCache>
                <c:formatCode>General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xVal>
          <c:yVal>
            <c:numRef>
              <c:f>'[16]Hidden Data'!$J$3:$J$16</c:f>
              <c:numCache>
                <c:formatCode>General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717-410F-A1DE-7E9426E99B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66553648"/>
        <c:axId val="-2020889360"/>
      </c:scatterChart>
      <c:valAx>
        <c:axId val="-2066553648"/>
        <c:scaling>
          <c:orientation val="minMax"/>
          <c:max val="2.4E-2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altLang="en-US"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39Ar / 40Ar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0;[Red]0.000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2020889360"/>
        <c:crossesAt val="0"/>
        <c:crossBetween val="midCat"/>
        <c:majorUnit val="2E-3"/>
      </c:valAx>
      <c:valAx>
        <c:axId val="-2020889360"/>
        <c:scaling>
          <c:orientation val="minMax"/>
          <c:max val="4.4999999999999997E-3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altLang="en-US"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36Ar / 40Ar</a:t>
                </a:r>
              </a:p>
            </c:rich>
          </c:tx>
          <c:layout>
            <c:manualLayout>
              <c:xMode val="edge"/>
              <c:yMode val="edge"/>
              <c:x val="8.2367246467072892E-3"/>
              <c:y val="0.37264440944881899"/>
            </c:manualLayout>
          </c:layout>
          <c:overlay val="0"/>
          <c:spPr>
            <a:noFill/>
            <a:ln w="25400">
              <a:noFill/>
            </a:ln>
          </c:spPr>
        </c:title>
        <c:numFmt formatCode="??0.0000;[Red]??0.0000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2066553648"/>
        <c:crossesAt val="0"/>
        <c:crossBetween val="midCat"/>
        <c:majorUnit val="5.0000000000000001E-4"/>
      </c:valAx>
      <c:spPr>
        <a:solidFill>
          <a:srgbClr val="FFFFFF"/>
        </a:solidFill>
        <a:ln w="25400">
          <a:solidFill>
            <a:srgbClr val="000000"/>
          </a:solidFill>
          <a:prstDash val="solid"/>
        </a:ln>
      </c:spPr>
    </c:plotArea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0109752904927801E-2"/>
          <c:y val="1.82783018867924E-2"/>
          <c:w val="0.87492538816279697"/>
          <c:h val="0.85191817709107098"/>
        </c:manualLayout>
      </c:layout>
      <c:scatterChart>
        <c:scatterStyle val="lineMarker"/>
        <c:varyColors val="0"/>
        <c:ser>
          <c:idx val="0"/>
          <c:order val="0"/>
          <c:tx>
            <c:v>Plateau1A</c:v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none"/>
          </c:marker>
          <c:xVal>
            <c:numRef>
              <c:f>'[17]Hidden Data'!$A$3:$A$20</c:f>
              <c:numCache>
                <c:formatCode>General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xVal>
          <c:yVal>
            <c:numRef>
              <c:f>'[17]Hidden Data'!$B$3:$B$20</c:f>
              <c:numCache>
                <c:formatCode>General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2D2-4E22-9983-5CAC0918B91C}"/>
            </c:ext>
          </c:extLst>
        </c:ser>
        <c:ser>
          <c:idx val="1"/>
          <c:order val="1"/>
          <c:tx>
            <c:v>Plateau1B</c:v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none"/>
          </c:marker>
          <c:xVal>
            <c:numRef>
              <c:f>'[17]Hidden Data'!$A$3:$A$20</c:f>
              <c:numCache>
                <c:formatCode>General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xVal>
          <c:yVal>
            <c:numRef>
              <c:f>'[17]Hidden Data'!$C$3:$C$20</c:f>
              <c:numCache>
                <c:formatCode>General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2D2-4E22-9983-5CAC0918B91C}"/>
            </c:ext>
          </c:extLst>
        </c:ser>
        <c:ser>
          <c:idx val="2"/>
          <c:order val="2"/>
          <c:tx>
            <c:v>Bar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 altLang="en-US" sz="1100" b="1"/>
                    </a:pPr>
                    <a:r>
                      <a:rPr lang="en-US"/>
                      <a:t>365.8 ± 149.3 Ma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2D2-4E22-9983-5CAC0918B91C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Lit>
              <c:formatCode>General</c:formatCode>
              <c:ptCount val="7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50</c:v>
              </c:pt>
              <c:pt idx="4">
                <c:v>100</c:v>
              </c:pt>
              <c:pt idx="5">
                <c:v>100</c:v>
              </c:pt>
              <c:pt idx="6">
                <c:v>100</c:v>
              </c:pt>
            </c:numLit>
          </c:xVal>
          <c:yVal>
            <c:numLit>
              <c:formatCode>General</c:formatCode>
              <c:ptCount val="7"/>
              <c:pt idx="0">
                <c:v>799.77944500285798</c:v>
              </c:pt>
              <c:pt idx="1">
                <c:v>855.77944500285798</c:v>
              </c:pt>
              <c:pt idx="2">
                <c:v>827.77944500285798</c:v>
              </c:pt>
              <c:pt idx="3">
                <c:v>827.77944500285798</c:v>
              </c:pt>
              <c:pt idx="4">
                <c:v>827.77944500285798</c:v>
              </c:pt>
              <c:pt idx="5">
                <c:v>799.77944500285798</c:v>
              </c:pt>
              <c:pt idx="6">
                <c:v>855.77944500285798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42D2-4E22-9983-5CAC0918B9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13962000"/>
        <c:axId val="-2040798960"/>
      </c:scatterChart>
      <c:valAx>
        <c:axId val="-2013962000"/>
        <c:scaling>
          <c:orientation val="minMax"/>
          <c:max val="1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altLang="en-US"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Cumulative 39Ar Released [ % ]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;[Red]0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2040798960"/>
        <c:crossesAt val="-200"/>
        <c:crossBetween val="midCat"/>
        <c:majorUnit val="10"/>
      </c:valAx>
      <c:valAx>
        <c:axId val="-2040798960"/>
        <c:scaling>
          <c:orientation val="minMax"/>
          <c:max val="2600"/>
          <c:min val="-200"/>
        </c:scaling>
        <c:delete val="0"/>
        <c:axPos val="l"/>
        <c:title>
          <c:tx>
            <c:rich>
              <a:bodyPr/>
              <a:lstStyle/>
              <a:p>
                <a:pPr>
                  <a:defRPr altLang="en-US"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Age [ Ma ]</a:t>
                </a:r>
              </a:p>
            </c:rich>
          </c:tx>
          <c:layout>
            <c:manualLayout>
              <c:xMode val="edge"/>
              <c:yMode val="edge"/>
              <c:x val="7.8829297281235997E-4"/>
              <c:y val="0.239734539150776"/>
            </c:manualLayout>
          </c:layout>
          <c:overlay val="0"/>
          <c:spPr>
            <a:noFill/>
            <a:ln w="25400">
              <a:noFill/>
            </a:ln>
          </c:spPr>
        </c:title>
        <c:numFmt formatCode="_.??????0;[Red]_.??????0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2013962000"/>
        <c:crossesAt val="0"/>
        <c:crossBetween val="midCat"/>
        <c:majorUnit val="200"/>
      </c:valAx>
      <c:spPr>
        <a:solidFill>
          <a:srgbClr val="EAEAEA"/>
        </a:solidFill>
        <a:ln w="25400">
          <a:solidFill>
            <a:srgbClr val="000000"/>
          </a:solidFill>
          <a:prstDash val="solid"/>
        </a:ln>
      </c:spPr>
    </c:plotArea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0167249927092"/>
          <c:y val="3.7304294410007301E-2"/>
          <c:w val="0.83499329250510401"/>
          <c:h val="0.82378533534372"/>
        </c:manualLayout>
      </c:layout>
      <c:scatterChart>
        <c:scatterStyle val="lineMarker"/>
        <c:varyColors val="0"/>
        <c:ser>
          <c:idx val="3"/>
          <c:order val="0"/>
          <c:tx>
            <c:v>IsoLine</c:v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1.9943627774198398E-2</c:v>
              </c:pt>
            </c:numLit>
          </c:xVal>
          <c:yVal>
            <c:numLit>
              <c:formatCode>General</c:formatCode>
              <c:ptCount val="2"/>
              <c:pt idx="0">
                <c:v>3.2394405118887598E-3</c:v>
              </c:pt>
              <c:pt idx="1">
                <c:v>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3B94-4095-ABB3-32362E9857E9}"/>
            </c:ext>
          </c:extLst>
        </c:ser>
        <c:ser>
          <c:idx val="1"/>
          <c:order val="1"/>
          <c:tx>
            <c:v>Ellipse</c:v>
          </c:tx>
          <c:spPr>
            <a:ln w="3175">
              <a:solidFill>
                <a:srgbClr val="808080"/>
              </a:solidFill>
              <a:prstDash val="solid"/>
            </a:ln>
          </c:spPr>
          <c:marker>
            <c:symbol val="none"/>
          </c:marker>
          <c:xVal>
            <c:numRef>
              <c:f>'[17]Hidden Data'!$M$3:$M$235</c:f>
              <c:numCache>
                <c:formatCode>General</c:formatCode>
                <c:ptCount val="2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</c:numCache>
            </c:numRef>
          </c:xVal>
          <c:yVal>
            <c:numRef>
              <c:f>'[17]Hidden Data'!$N$3:$N$235</c:f>
              <c:numCache>
                <c:formatCode>General</c:formatCode>
                <c:ptCount val="2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B94-4095-ABB3-32362E9857E9}"/>
            </c:ext>
          </c:extLst>
        </c:ser>
        <c:ser>
          <c:idx val="0"/>
          <c:order val="2"/>
          <c:tx>
            <c:v>DataPoints</c:v>
          </c:tx>
          <c:spPr>
            <a:ln w="28575">
              <a:noFill/>
            </a:ln>
          </c:spPr>
          <c:marker>
            <c:symbol val="square"/>
            <c:size val="4"/>
            <c:spPr>
              <a:solidFill>
                <a:srgbClr val="00FF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'[17]Hidden Data'!$I$3:$I$11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xVal>
          <c:yVal>
            <c:numRef>
              <c:f>'[17]Hidden Data'!$J$3:$J$11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B94-4095-ABB3-32362E9857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40566400"/>
        <c:axId val="-2066254592"/>
      </c:scatterChart>
      <c:valAx>
        <c:axId val="-2040566400"/>
        <c:scaling>
          <c:orientation val="minMax"/>
          <c:max val="0.02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altLang="en-US"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39Ar / 40Ar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0;[Red]0.000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2066254592"/>
        <c:crossesAt val="0"/>
        <c:crossBetween val="midCat"/>
        <c:majorUnit val="2E-3"/>
      </c:valAx>
      <c:valAx>
        <c:axId val="-2066254592"/>
        <c:scaling>
          <c:orientation val="minMax"/>
          <c:max val="4.4999999999999997E-3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altLang="en-US"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36Ar / 40Ar</a:t>
                </a:r>
              </a:p>
            </c:rich>
          </c:tx>
          <c:layout>
            <c:manualLayout>
              <c:xMode val="edge"/>
              <c:yMode val="edge"/>
              <c:x val="8.1956618630218397E-3"/>
              <c:y val="0.27085128509879702"/>
            </c:manualLayout>
          </c:layout>
          <c:overlay val="0"/>
          <c:spPr>
            <a:noFill/>
            <a:ln w="25400">
              <a:noFill/>
            </a:ln>
          </c:spPr>
        </c:title>
        <c:numFmt formatCode="??0.0000;[Red]??0.0000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2040566400"/>
        <c:crossesAt val="0"/>
        <c:crossBetween val="midCat"/>
        <c:majorUnit val="5.0000000000000001E-4"/>
      </c:valAx>
      <c:spPr>
        <a:solidFill>
          <a:srgbClr val="EAEAEA"/>
        </a:solidFill>
        <a:ln w="25400">
          <a:solidFill>
            <a:srgbClr val="000000"/>
          </a:solidFill>
          <a:prstDash val="solid"/>
        </a:ln>
      </c:spPr>
    </c:plotArea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6554765692651595E-2"/>
          <c:y val="1.3561320754717001E-2"/>
          <c:w val="0.88231669251062295"/>
          <c:h val="0.85663515822314695"/>
        </c:manualLayout>
      </c:layout>
      <c:scatterChart>
        <c:scatterStyle val="lineMarker"/>
        <c:varyColors val="0"/>
        <c:ser>
          <c:idx val="0"/>
          <c:order val="0"/>
          <c:tx>
            <c:v>Plateau1A</c:v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none"/>
          </c:marker>
          <c:xVal>
            <c:numRef>
              <c:f>'[18]Hidden Data'!$A$3:$A$22</c:f>
              <c:numCache>
                <c:formatCode>General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xVal>
          <c:yVal>
            <c:numRef>
              <c:f>'[18]Hidden Data'!$B$3:$B$22</c:f>
              <c:numCache>
                <c:formatCode>General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67A-4E3A-B011-CEDC6B29C12A}"/>
            </c:ext>
          </c:extLst>
        </c:ser>
        <c:ser>
          <c:idx val="1"/>
          <c:order val="1"/>
          <c:tx>
            <c:v>Plateau1B</c:v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none"/>
          </c:marker>
          <c:xVal>
            <c:numRef>
              <c:f>'[18]Hidden Data'!$A$3:$A$22</c:f>
              <c:numCache>
                <c:formatCode>General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xVal>
          <c:yVal>
            <c:numRef>
              <c:f>'[18]Hidden Data'!$C$3:$C$22</c:f>
              <c:numCache>
                <c:formatCode>General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67A-4E3A-B011-CEDC6B29C12A}"/>
            </c:ext>
          </c:extLst>
        </c:ser>
        <c:ser>
          <c:idx val="2"/>
          <c:order val="2"/>
          <c:tx>
            <c:v>Bar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 altLang="en-US" sz="1100" b="1"/>
                    </a:pPr>
                    <a:r>
                      <a:rPr lang="en-US"/>
                      <a:t>321.1 ± 3.3 Ma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67A-4E3A-B011-CEDC6B29C12A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Lit>
              <c:formatCode>General</c:formatCode>
              <c:ptCount val="7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50</c:v>
              </c:pt>
              <c:pt idx="4">
                <c:v>100</c:v>
              </c:pt>
              <c:pt idx="5">
                <c:v>100</c:v>
              </c:pt>
              <c:pt idx="6">
                <c:v>100</c:v>
              </c:pt>
            </c:numLit>
          </c:xVal>
          <c:yVal>
            <c:numLit>
              <c:formatCode>General</c:formatCode>
              <c:ptCount val="7"/>
              <c:pt idx="0">
                <c:v>345.15944154804998</c:v>
              </c:pt>
              <c:pt idx="1">
                <c:v>350.35944154804997</c:v>
              </c:pt>
              <c:pt idx="2">
                <c:v>347.75944154805001</c:v>
              </c:pt>
              <c:pt idx="3">
                <c:v>347.75944154805001</c:v>
              </c:pt>
              <c:pt idx="4">
                <c:v>347.75944154805001</c:v>
              </c:pt>
              <c:pt idx="5">
                <c:v>345.15944154804998</c:v>
              </c:pt>
              <c:pt idx="6">
                <c:v>350.35944154804997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B67A-4E3A-B011-CEDC6B29C1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01076688"/>
        <c:axId val="-2041478240"/>
      </c:scatterChart>
      <c:valAx>
        <c:axId val="-2101076688"/>
        <c:scaling>
          <c:orientation val="minMax"/>
          <c:max val="1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altLang="en-US"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Cumulative 39Ar Released [ % ]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;[Red]0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2041478240"/>
        <c:crossesAt val="220"/>
        <c:crossBetween val="midCat"/>
        <c:majorUnit val="10"/>
      </c:valAx>
      <c:valAx>
        <c:axId val="-2041478240"/>
        <c:scaling>
          <c:orientation val="minMax"/>
          <c:max val="480"/>
          <c:min val="220"/>
        </c:scaling>
        <c:delete val="0"/>
        <c:axPos val="l"/>
        <c:title>
          <c:tx>
            <c:rich>
              <a:bodyPr/>
              <a:lstStyle/>
              <a:p>
                <a:pPr>
                  <a:defRPr altLang="en-US"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Age [ Ma ]</a:t>
                </a:r>
              </a:p>
            </c:rich>
          </c:tx>
          <c:layout>
            <c:manualLayout>
              <c:xMode val="edge"/>
              <c:yMode val="edge"/>
              <c:x val="7.8829297281235997E-4"/>
              <c:y val="0.29135868654716002"/>
            </c:manualLayout>
          </c:layout>
          <c:overlay val="0"/>
          <c:spPr>
            <a:noFill/>
            <a:ln w="25400">
              <a:noFill/>
            </a:ln>
          </c:spPr>
        </c:title>
        <c:numFmt formatCode="_.??????0;[Red]_.??????0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2101076688"/>
        <c:crossesAt val="0"/>
        <c:crossBetween val="midCat"/>
        <c:majorUnit val="20"/>
      </c:valAx>
      <c:spPr>
        <a:solidFill>
          <a:srgbClr val="FFFFFF"/>
        </a:solidFill>
        <a:ln w="25400">
          <a:solidFill>
            <a:srgbClr val="000000"/>
          </a:solidFill>
          <a:prstDash val="solid"/>
        </a:ln>
      </c:spPr>
    </c:plotArea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0286341119738"/>
          <c:y val="3.50116806223746E-2"/>
          <c:w val="0.82769463274670596"/>
          <c:h val="0.82642029154389496"/>
        </c:manualLayout>
      </c:layout>
      <c:scatterChart>
        <c:scatterStyle val="lineMarker"/>
        <c:varyColors val="0"/>
        <c:ser>
          <c:idx val="3"/>
          <c:order val="0"/>
          <c:tx>
            <c:v>IsoLine</c:v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1.8682380150982301E-2</c:v>
              </c:pt>
            </c:numLit>
          </c:xVal>
          <c:yVal>
            <c:numLit>
              <c:formatCode>General</c:formatCode>
              <c:ptCount val="2"/>
              <c:pt idx="0">
                <c:v>3.5574344818394602E-3</c:v>
              </c:pt>
              <c:pt idx="1">
                <c:v>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AEFE-4D2F-B016-55DCF4436815}"/>
            </c:ext>
          </c:extLst>
        </c:ser>
        <c:ser>
          <c:idx val="1"/>
          <c:order val="1"/>
          <c:tx>
            <c:v>Ellipse</c:v>
          </c:tx>
          <c:spPr>
            <a:ln w="3175">
              <a:solidFill>
                <a:srgbClr val="808080"/>
              </a:solidFill>
              <a:prstDash val="solid"/>
            </a:ln>
          </c:spPr>
          <c:marker>
            <c:symbol val="none"/>
          </c:marker>
          <c:xVal>
            <c:numRef>
              <c:f>'[18]Hidden Data'!$M$3:$M$261</c:f>
              <c:numCache>
                <c:formatCode>General</c:formatCode>
                <c:ptCount val="25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</c:numCache>
            </c:numRef>
          </c:xVal>
          <c:yVal>
            <c:numRef>
              <c:f>'[18]Hidden Data'!$N$3:$N$261</c:f>
              <c:numCache>
                <c:formatCode>General</c:formatCode>
                <c:ptCount val="25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EFE-4D2F-B016-55DCF4436815}"/>
            </c:ext>
          </c:extLst>
        </c:ser>
        <c:ser>
          <c:idx val="0"/>
          <c:order val="2"/>
          <c:tx>
            <c:v>DataPoints</c:v>
          </c:tx>
          <c:spPr>
            <a:ln w="28575">
              <a:noFill/>
            </a:ln>
          </c:spPr>
          <c:marker>
            <c:symbol val="square"/>
            <c:size val="4"/>
            <c:spPr>
              <a:solidFill>
                <a:srgbClr val="00FF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'[18]Hidden Data'!$I$3:$I$12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xVal>
          <c:yVal>
            <c:numRef>
              <c:f>'[18]Hidden Data'!$J$3:$J$12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EFE-4D2F-B016-55DCF44368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61931712"/>
        <c:axId val="-2060630688"/>
      </c:scatterChart>
      <c:valAx>
        <c:axId val="-2061931712"/>
        <c:scaling>
          <c:orientation val="minMax"/>
          <c:max val="2.4E-2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altLang="en-US"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39Ar / 40Ar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0;[Red]0.000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2060630688"/>
        <c:crossesAt val="0"/>
        <c:crossBetween val="midCat"/>
        <c:majorUnit val="2E-3"/>
      </c:valAx>
      <c:valAx>
        <c:axId val="-2060630688"/>
        <c:scaling>
          <c:orientation val="minMax"/>
          <c:max val="4.4999999999999997E-3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altLang="en-US"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36Ar / 40Ar</a:t>
                </a:r>
              </a:p>
            </c:rich>
          </c:tx>
          <c:layout>
            <c:manualLayout>
              <c:xMode val="edge"/>
              <c:yMode val="edge"/>
              <c:x val="6.3206465921438401E-3"/>
              <c:y val="0.26420024909754902"/>
            </c:manualLayout>
          </c:layout>
          <c:overlay val="0"/>
          <c:spPr>
            <a:noFill/>
            <a:ln w="25400">
              <a:noFill/>
            </a:ln>
          </c:spPr>
        </c:title>
        <c:numFmt formatCode="??0.0000;[Red]??0.0000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2061931712"/>
        <c:crossesAt val="0"/>
        <c:crossBetween val="midCat"/>
        <c:majorUnit val="5.0000000000000001E-4"/>
      </c:valAx>
      <c:spPr>
        <a:solidFill>
          <a:srgbClr val="FFFFFF"/>
        </a:solidFill>
        <a:ln w="25400">
          <a:solidFill>
            <a:srgbClr val="000000"/>
          </a:solidFill>
          <a:prstDash val="solid"/>
        </a:ln>
      </c:spPr>
    </c:plotArea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4.xml"/><Relationship Id="rId1" Type="http://schemas.openxmlformats.org/officeDocument/2006/relationships/chart" Target="../charts/chart23.xml"/></Relationships>
</file>

<file path=xl/drawings/_rels/drawing3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_rels/drawing4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8.xml"/><Relationship Id="rId1" Type="http://schemas.openxmlformats.org/officeDocument/2006/relationships/chart" Target="../charts/chart27.xml"/></Relationships>
</file>

<file path=xl/drawings/_rels/drawing4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0.xml"/><Relationship Id="rId1" Type="http://schemas.openxmlformats.org/officeDocument/2006/relationships/chart" Target="../charts/chart29.xml"/></Relationships>
</file>

<file path=xl/drawings/_rels/drawing4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2.xml"/><Relationship Id="rId1" Type="http://schemas.openxmlformats.org/officeDocument/2006/relationships/chart" Target="../charts/chart3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0</xdr:colOff>
      <xdr:row>24</xdr:row>
      <xdr:rowOff>177800</xdr:rowOff>
    </xdr:to>
    <xdr:graphicFrame macro="">
      <xdr:nvGraphicFramePr>
        <xdr:cNvPr id="1103" name="Chart 3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25</xdr:row>
      <xdr:rowOff>12700</xdr:rowOff>
    </xdr:from>
    <xdr:to>
      <xdr:col>10</xdr:col>
      <xdr:colOff>0</xdr:colOff>
      <xdr:row>50</xdr:row>
      <xdr:rowOff>0</xdr:rowOff>
    </xdr:to>
    <xdr:graphicFrame macro="">
      <xdr:nvGraphicFramePr>
        <xdr:cNvPr id="1104" name="Chart 4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0.33013</cdr:x>
      <cdr:y>0.09056</cdr:y>
    </cdr:from>
    <cdr:to>
      <cdr:x>0.77488</cdr:x>
      <cdr:y>0.28904</cdr:y>
    </cdr:to>
    <cdr:sp macro="" textlink="">
      <cdr:nvSpPr>
        <cdr:cNvPr id="57346" name="TextAge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53482" y="422847"/>
          <a:ext cx="3081386" cy="88693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72000" tIns="5400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altLang="zh-CN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TZ54</a:t>
          </a:r>
        </a:p>
        <a:p xmlns:a="http://schemas.openxmlformats.org/drawingml/2006/main">
          <a:pPr algn="l" rtl="0">
            <a:defRPr sz="1000"/>
          </a:pPr>
          <a:r>
            <a:rPr lang="en-US" altLang="zh-CN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WEIGHTED PLATEAU  266.3 ± 2.0 Ma</a:t>
          </a:r>
        </a:p>
        <a:p xmlns:a="http://schemas.openxmlformats.org/drawingml/2006/main">
          <a:pPr algn="l" rtl="0">
            <a:defRPr sz="1000"/>
          </a:pPr>
          <a:r>
            <a:rPr lang="en-US" altLang="zh-CN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TOTAL FUSION    259.7 ± 1.3 Ma</a:t>
          </a:r>
        </a:p>
        <a:p xmlns:a="http://schemas.openxmlformats.org/drawingml/2006/main">
          <a:pPr algn="l" rtl="0">
            <a:defRPr sz="1000"/>
          </a:pPr>
          <a:r>
            <a:rPr lang="en-US" altLang="zh-CN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MSWD  3.08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0.25273</cdr:x>
      <cdr:y>0.15223</cdr:y>
    </cdr:from>
    <cdr:to>
      <cdr:x>0.66517</cdr:x>
      <cdr:y>0.38155</cdr:y>
    </cdr:to>
    <cdr:sp macro="" textlink="">
      <cdr:nvSpPr>
        <cdr:cNvPr id="58370" name="TextAge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10007" y="708525"/>
          <a:ext cx="2862980" cy="1016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72000" tIns="54000" rIns="0" bIns="0" anchor="t" upright="1"/>
        <a:lstStyle xmlns:a="http://schemas.openxmlformats.org/drawingml/2006/main"/>
        <a:p xmlns:a="http://schemas.openxmlformats.org/drawingml/2006/main">
          <a:pPr algn="l" rtl="0">
            <a:lnSpc>
              <a:spcPts val="1100"/>
            </a:lnSpc>
            <a:defRPr sz="1000"/>
          </a:pPr>
          <a:r>
            <a:rPr lang="en-US" altLang="zh-CN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TZ54</a:t>
          </a:r>
        </a:p>
        <a:p xmlns:a="http://schemas.openxmlformats.org/drawingml/2006/main">
          <a:pPr algn="l" rtl="0">
            <a:lnSpc>
              <a:spcPts val="1300"/>
            </a:lnSpc>
            <a:defRPr sz="1000"/>
          </a:pPr>
          <a:r>
            <a:rPr lang="en-US" altLang="zh-CN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INVERSE ISOCHRON 268.9 ± 4.2 Ma</a:t>
          </a:r>
        </a:p>
        <a:p xmlns:a="http://schemas.openxmlformats.org/drawingml/2006/main">
          <a:pPr algn="l" rtl="0">
            <a:lnSpc>
              <a:spcPts val="1100"/>
            </a:lnSpc>
            <a:defRPr sz="1000"/>
          </a:pPr>
          <a:r>
            <a:rPr lang="en-US" altLang="zh-CN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MSWD 2.55</a:t>
          </a:r>
        </a:p>
        <a:p xmlns:a="http://schemas.openxmlformats.org/drawingml/2006/main">
          <a:pPr algn="l" rtl="0">
            <a:defRPr sz="1000"/>
          </a:pPr>
          <a:r>
            <a:rPr lang="en-US" altLang="zh-CN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40AR/36AR INTERCEPT -28.0 ± 32.3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660400</xdr:colOff>
      <xdr:row>25</xdr:row>
      <xdr:rowOff>0</xdr:rowOff>
    </xdr:to>
    <xdr:graphicFrame macro="">
      <xdr:nvGraphicFramePr>
        <xdr:cNvPr id="4175" name="Chart 3">
          <a:extLst>
            <a:ext uri="{FF2B5EF4-FFF2-40B4-BE49-F238E27FC236}">
              <a16:creationId xmlns:a16="http://schemas.microsoft.com/office/drawing/2014/main" id="{00000000-0008-0000-0100-00004F1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25</xdr:row>
      <xdr:rowOff>0</xdr:rowOff>
    </xdr:from>
    <xdr:to>
      <xdr:col>10</xdr:col>
      <xdr:colOff>0</xdr:colOff>
      <xdr:row>50</xdr:row>
      <xdr:rowOff>0</xdr:rowOff>
    </xdr:to>
    <xdr:graphicFrame macro="">
      <xdr:nvGraphicFramePr>
        <xdr:cNvPr id="4176" name="Chart 4">
          <a:extLst>
            <a:ext uri="{FF2B5EF4-FFF2-40B4-BE49-F238E27FC236}">
              <a16:creationId xmlns:a16="http://schemas.microsoft.com/office/drawing/2014/main" id="{00000000-0008-0000-0100-0000501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0.37058</cdr:x>
      <cdr:y>0.06754</cdr:y>
    </cdr:from>
    <cdr:to>
      <cdr:x>0.75467</cdr:x>
      <cdr:y>0.27948</cdr:y>
    </cdr:to>
    <cdr:sp macro="" textlink="">
      <cdr:nvSpPr>
        <cdr:cNvPr id="59394" name="TextAge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519204" y="318229"/>
          <a:ext cx="2672977" cy="95209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72000" tIns="5400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altLang="zh-CN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TZ145</a:t>
          </a:r>
        </a:p>
        <a:p xmlns:a="http://schemas.openxmlformats.org/drawingml/2006/main">
          <a:pPr algn="l" rtl="0">
            <a:defRPr sz="1000"/>
          </a:pPr>
          <a:r>
            <a:rPr lang="en-US" altLang="zh-CN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WEIGHTED PLATEAU  183.1 ± 1.2 Ma</a:t>
          </a:r>
        </a:p>
        <a:p xmlns:a="http://schemas.openxmlformats.org/drawingml/2006/main">
          <a:pPr algn="l" rtl="0">
            <a:defRPr sz="1000"/>
          </a:pPr>
          <a:r>
            <a:rPr lang="en-US" altLang="zh-CN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TOTAL FUSION    183.0 ± 1.2 Ma</a:t>
          </a:r>
        </a:p>
        <a:p xmlns:a="http://schemas.openxmlformats.org/drawingml/2006/main">
          <a:pPr algn="l" rtl="0">
            <a:defRPr sz="1000"/>
          </a:pPr>
          <a:r>
            <a:rPr lang="en-US" altLang="zh-CN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MSWD  0.02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0.38363</cdr:x>
      <cdr:y>0.0898</cdr:y>
    </cdr:from>
    <cdr:to>
      <cdr:x>0.77095</cdr:x>
      <cdr:y>0.36491</cdr:y>
    </cdr:to>
    <cdr:sp macro="" textlink="">
      <cdr:nvSpPr>
        <cdr:cNvPr id="60418" name="TextAge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0878" y="422537"/>
          <a:ext cx="2686900" cy="122728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72000" tIns="54000" rIns="0" bIns="0" anchor="t" upright="1"/>
        <a:lstStyle xmlns:a="http://schemas.openxmlformats.org/drawingml/2006/main"/>
        <a:p xmlns:a="http://schemas.openxmlformats.org/drawingml/2006/main">
          <a:pPr algn="l" rtl="0">
            <a:lnSpc>
              <a:spcPts val="1100"/>
            </a:lnSpc>
            <a:defRPr sz="1000"/>
          </a:pPr>
          <a:r>
            <a:rPr lang="en-US" altLang="zh-CN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TZ145</a:t>
          </a:r>
        </a:p>
        <a:p xmlns:a="http://schemas.openxmlformats.org/drawingml/2006/main">
          <a:pPr algn="l" rtl="0">
            <a:lnSpc>
              <a:spcPts val="1300"/>
            </a:lnSpc>
            <a:defRPr sz="1000"/>
          </a:pPr>
          <a:r>
            <a:rPr lang="en-US" altLang="zh-CN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INVERSE ISOCHRON 183.3 ± 3.3 Ma</a:t>
          </a:r>
        </a:p>
        <a:p xmlns:a="http://schemas.openxmlformats.org/drawingml/2006/main">
          <a:pPr algn="l" rtl="0">
            <a:lnSpc>
              <a:spcPts val="1100"/>
            </a:lnSpc>
            <a:defRPr sz="1000"/>
          </a:pPr>
          <a:r>
            <a:rPr lang="en-US" altLang="zh-CN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MSWD 0.02</a:t>
          </a:r>
        </a:p>
        <a:p xmlns:a="http://schemas.openxmlformats.org/drawingml/2006/main">
          <a:pPr algn="l" rtl="0">
            <a:defRPr sz="1000"/>
          </a:pPr>
          <a:r>
            <a:rPr lang="en-US" altLang="zh-CN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40AR/36AR INTERCEPT 290.0 ± 93.0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660400</xdr:colOff>
      <xdr:row>25</xdr:row>
      <xdr:rowOff>0</xdr:rowOff>
    </xdr:to>
    <xdr:graphicFrame macro="">
      <xdr:nvGraphicFramePr>
        <xdr:cNvPr id="7247" name="Chart 3">
          <a:extLst>
            <a:ext uri="{FF2B5EF4-FFF2-40B4-BE49-F238E27FC236}">
              <a16:creationId xmlns:a16="http://schemas.microsoft.com/office/drawing/2014/main" id="{00000000-0008-0000-0200-00004F1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24</xdr:row>
      <xdr:rowOff>177800</xdr:rowOff>
    </xdr:from>
    <xdr:to>
      <xdr:col>9</xdr:col>
      <xdr:colOff>660400</xdr:colOff>
      <xdr:row>49</xdr:row>
      <xdr:rowOff>177800</xdr:rowOff>
    </xdr:to>
    <xdr:graphicFrame macro="">
      <xdr:nvGraphicFramePr>
        <xdr:cNvPr id="7248" name="Chart 4">
          <a:extLst>
            <a:ext uri="{FF2B5EF4-FFF2-40B4-BE49-F238E27FC236}">
              <a16:creationId xmlns:a16="http://schemas.microsoft.com/office/drawing/2014/main" id="{00000000-0008-0000-0200-0000501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0.35504</cdr:x>
      <cdr:y>0.09249</cdr:y>
    </cdr:from>
    <cdr:to>
      <cdr:x>0.78253</cdr:x>
      <cdr:y>0.27092</cdr:y>
    </cdr:to>
    <cdr:sp macro="" textlink="">
      <cdr:nvSpPr>
        <cdr:cNvPr id="61442" name="TextAge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421144" y="431414"/>
          <a:ext cx="2955322" cy="80006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72000" tIns="5400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altLang="zh-CN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TZ156</a:t>
          </a:r>
        </a:p>
        <a:p xmlns:a="http://schemas.openxmlformats.org/drawingml/2006/main">
          <a:pPr algn="l" rtl="0">
            <a:defRPr sz="1000"/>
          </a:pPr>
          <a:r>
            <a:rPr lang="en-US" altLang="zh-CN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WEIGHTED PLATEAU  151.8 ± 0.8 Ma</a:t>
          </a:r>
        </a:p>
        <a:p xmlns:a="http://schemas.openxmlformats.org/drawingml/2006/main">
          <a:pPr algn="l" rtl="0">
            <a:defRPr sz="1000"/>
          </a:pPr>
          <a:r>
            <a:rPr lang="en-US" altLang="zh-CN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TOTAL FUSION    149.8 ± 0.8 Ma</a:t>
          </a:r>
        </a:p>
        <a:p xmlns:a="http://schemas.openxmlformats.org/drawingml/2006/main">
          <a:pPr algn="l" rtl="0">
            <a:defRPr sz="1000"/>
          </a:pPr>
          <a:r>
            <a:rPr lang="en-US" altLang="zh-CN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MSWD  0.74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0.36293</cdr:x>
      <cdr:y>0.11795</cdr:y>
    </cdr:from>
    <cdr:to>
      <cdr:x>0.76969</cdr:x>
      <cdr:y>0.39452</cdr:y>
    </cdr:to>
    <cdr:sp macro="" textlink="">
      <cdr:nvSpPr>
        <cdr:cNvPr id="62466" name="TextAge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470143" y="544600"/>
          <a:ext cx="2811030" cy="123949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72000" tIns="54000" rIns="0" bIns="0" anchor="t" upright="1"/>
        <a:lstStyle xmlns:a="http://schemas.openxmlformats.org/drawingml/2006/main"/>
        <a:p xmlns:a="http://schemas.openxmlformats.org/drawingml/2006/main">
          <a:pPr algn="l" rtl="0">
            <a:lnSpc>
              <a:spcPts val="1100"/>
            </a:lnSpc>
            <a:defRPr sz="1000"/>
          </a:pPr>
          <a:r>
            <a:rPr lang="en-US" altLang="zh-CN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TZ156</a:t>
          </a:r>
        </a:p>
        <a:p xmlns:a="http://schemas.openxmlformats.org/drawingml/2006/main">
          <a:pPr algn="l" rtl="0">
            <a:lnSpc>
              <a:spcPts val="1300"/>
            </a:lnSpc>
            <a:defRPr sz="1000"/>
          </a:pPr>
          <a:r>
            <a:rPr lang="en-US" altLang="zh-CN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INVERSE ISOCHRON  151.3 ± 2.0 Ma</a:t>
          </a:r>
        </a:p>
        <a:p xmlns:a="http://schemas.openxmlformats.org/drawingml/2006/main">
          <a:pPr algn="l" rtl="0">
            <a:defRPr sz="1000"/>
          </a:pPr>
          <a:r>
            <a:rPr lang="en-US" altLang="zh-CN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MSWD  0.82</a:t>
          </a:r>
        </a:p>
        <a:p xmlns:a="http://schemas.openxmlformats.org/drawingml/2006/main">
          <a:pPr algn="l" rtl="0">
            <a:defRPr sz="1000"/>
          </a:pPr>
          <a:r>
            <a:rPr lang="en-US" altLang="zh-CN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40AR/36AR INTERCEPT  387.7 ± 252.9</a:t>
          </a:r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9</xdr:col>
      <xdr:colOff>660400</xdr:colOff>
      <xdr:row>25</xdr:row>
      <xdr:rowOff>12700</xdr:rowOff>
    </xdr:to>
    <xdr:graphicFrame macro="">
      <xdr:nvGraphicFramePr>
        <xdr:cNvPr id="10317" name="图表 3">
          <a:extLst>
            <a:ext uri="{FF2B5EF4-FFF2-40B4-BE49-F238E27FC236}">
              <a16:creationId xmlns:a16="http://schemas.microsoft.com/office/drawing/2014/main" id="{00000000-0008-0000-0400-00004D28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0</xdr:col>
      <xdr:colOff>0</xdr:colOff>
      <xdr:row>25</xdr:row>
      <xdr:rowOff>25400</xdr:rowOff>
    </xdr:from>
    <xdr:to>
      <xdr:col>10</xdr:col>
      <xdr:colOff>0</xdr:colOff>
      <xdr:row>49</xdr:row>
      <xdr:rowOff>165100</xdr:rowOff>
    </xdr:to>
    <xdr:graphicFrame macro="">
      <xdr:nvGraphicFramePr>
        <xdr:cNvPr id="10318" name="图表 4">
          <a:extLst>
            <a:ext uri="{FF2B5EF4-FFF2-40B4-BE49-F238E27FC236}">
              <a16:creationId xmlns:a16="http://schemas.microsoft.com/office/drawing/2014/main" id="{00000000-0008-0000-0400-00004E28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0.42358</cdr:x>
      <cdr:y>0.08533</cdr:y>
    </cdr:from>
    <cdr:to>
      <cdr:x>0.66696</cdr:x>
      <cdr:y>0.24033</cdr:y>
    </cdr:to>
    <cdr:sp macro="" textlink="">
      <cdr:nvSpPr>
        <cdr:cNvPr id="1026" name="TextAge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62388" y="470053"/>
          <a:ext cx="2262187" cy="82534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 cmpd="sng">
          <a:noFill/>
          <a:prstDash val="solid"/>
          <a:miter lim="800000"/>
          <a:headEnd/>
          <a:tailEnd/>
        </a:ln>
      </cdr:spPr>
      <cdr:txBody>
        <a:bodyPr xmlns:a="http://schemas.openxmlformats.org/drawingml/2006/main" vertOverflow="clip" wrap="square" lIns="72000" tIns="5400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altLang="zh-CN" sz="1000" b="1" i="0" baseline="0">
              <a:latin typeface="+mn-lt"/>
              <a:ea typeface="+mn-ea"/>
              <a:cs typeface="+mn-cs"/>
            </a:rPr>
            <a:t>TZ69</a:t>
          </a:r>
          <a:r>
            <a:rPr lang="en-US" altLang="zh-CN" sz="700" b="1" i="0" u="none" strike="noStrike" baseline="0">
              <a:solidFill>
                <a:srgbClr val="000000"/>
              </a:solidFill>
              <a:latin typeface="Arial"/>
              <a:cs typeface="Arial"/>
            </a:rPr>
            <a:t>
WEIGHTED PLATEAU 254.0 ± 2.7 Ma
TOTAL FUSION   253.7 ± 2.7 Ma
MSWD 0.84 </a:t>
          </a:r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0.42613</cdr:x>
      <cdr:y>0.0717</cdr:y>
    </cdr:from>
    <cdr:to>
      <cdr:x>0.69697</cdr:x>
      <cdr:y>0.24661</cdr:y>
    </cdr:to>
    <cdr:sp macro="" textlink="">
      <cdr:nvSpPr>
        <cdr:cNvPr id="4098" name="TextAge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92657" y="395300"/>
          <a:ext cx="2517667" cy="92867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 cmpd="sng">
          <a:noFill/>
          <a:prstDash val="solid"/>
          <a:miter lim="800000"/>
          <a:headEnd/>
          <a:tailEnd/>
        </a:ln>
      </cdr:spPr>
      <cdr:txBody>
        <a:bodyPr xmlns:a="http://schemas.openxmlformats.org/drawingml/2006/main" vertOverflow="clip" wrap="square" lIns="72000" tIns="5400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altLang="zh-CN" sz="1000" b="1" i="0" baseline="0">
              <a:latin typeface="+mn-lt"/>
              <a:ea typeface="+mn-ea"/>
              <a:cs typeface="+mn-cs"/>
            </a:rPr>
            <a:t>TZ69</a:t>
          </a:r>
          <a:r>
            <a:rPr lang="en-US" altLang="zh-CN" sz="700" b="1" i="0" u="none" strike="noStrike" baseline="0">
              <a:solidFill>
                <a:srgbClr val="000000"/>
              </a:solidFill>
              <a:latin typeface="Arial"/>
              <a:cs typeface="Arial"/>
            </a:rPr>
            <a:t>
INVERSE ISOCHRON  255.6 ± 3.2 Ma
MSWD  0.54 
40AR/36AR INTERCEPT  283.6 ± 13.6</a:t>
          </a: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12700</xdr:colOff>
      <xdr:row>24</xdr:row>
      <xdr:rowOff>177800</xdr:rowOff>
    </xdr:to>
    <xdr:graphicFrame macro="">
      <xdr:nvGraphicFramePr>
        <xdr:cNvPr id="13389" name="图表 3">
          <a:extLst>
            <a:ext uri="{FF2B5EF4-FFF2-40B4-BE49-F238E27FC236}">
              <a16:creationId xmlns:a16="http://schemas.microsoft.com/office/drawing/2014/main" id="{00000000-0008-0000-0500-00004D34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0</xdr:col>
      <xdr:colOff>0</xdr:colOff>
      <xdr:row>25</xdr:row>
      <xdr:rowOff>25400</xdr:rowOff>
    </xdr:from>
    <xdr:to>
      <xdr:col>9</xdr:col>
      <xdr:colOff>660400</xdr:colOff>
      <xdr:row>50</xdr:row>
      <xdr:rowOff>0</xdr:rowOff>
    </xdr:to>
    <xdr:graphicFrame macro="">
      <xdr:nvGraphicFramePr>
        <xdr:cNvPr id="13390" name="图表 4">
          <a:extLst>
            <a:ext uri="{FF2B5EF4-FFF2-40B4-BE49-F238E27FC236}">
              <a16:creationId xmlns:a16="http://schemas.microsoft.com/office/drawing/2014/main" id="{00000000-0008-0000-0500-00004E34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0.42181</cdr:x>
      <cdr:y>0.08277</cdr:y>
    </cdr:from>
    <cdr:to>
      <cdr:x>0.73706</cdr:x>
      <cdr:y>0.27113</cdr:y>
    </cdr:to>
    <cdr:sp macro="" textlink="">
      <cdr:nvSpPr>
        <cdr:cNvPr id="1026" name="TextAge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154894" y="451002"/>
          <a:ext cx="3160306" cy="100632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 cmpd="sng">
          <a:noFill/>
          <a:prstDash val="solid"/>
          <a:miter lim="800000"/>
          <a:headEnd/>
          <a:tailEnd/>
        </a:ln>
      </cdr:spPr>
      <cdr:txBody>
        <a:bodyPr xmlns:a="http://schemas.openxmlformats.org/drawingml/2006/main" vertOverflow="clip" wrap="square" lIns="72000" tIns="5400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altLang="zh-CN" sz="1000" b="1" i="0" baseline="0">
              <a:latin typeface="+mn-lt"/>
              <a:ea typeface="+mn-ea"/>
              <a:cs typeface="+mn-cs"/>
            </a:rPr>
            <a:t>TZ236</a:t>
          </a:r>
          <a:r>
            <a:rPr lang="en-US" altLang="zh-CN" sz="700" b="1" i="0" u="none" strike="noStrike" baseline="0">
              <a:solidFill>
                <a:srgbClr val="000000"/>
              </a:solidFill>
              <a:latin typeface="Arial"/>
              <a:cs typeface="Arial"/>
            </a:rPr>
            <a:t>
WEIGHTED PLATEAU  274.2 ± 3.2 Ma
TOTAL FUSION    271.7 ± 5.2 Ma
MSWD  0.55 </a:t>
          </a:r>
        </a:p>
      </cdr:txBody>
    </cdr:sp>
  </cdr:relSizeAnchor>
</c:userShapes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0.44897</cdr:x>
      <cdr:y>0.07956</cdr:y>
    </cdr:from>
    <cdr:to>
      <cdr:x>0.73967</cdr:x>
      <cdr:y>0.24514</cdr:y>
    </cdr:to>
    <cdr:sp macro="" textlink="">
      <cdr:nvSpPr>
        <cdr:cNvPr id="4098" name="TextAge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436897" y="442926"/>
          <a:ext cx="2916403" cy="88105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 cmpd="sng">
          <a:noFill/>
          <a:prstDash val="solid"/>
          <a:miter lim="800000"/>
          <a:headEnd/>
          <a:tailEnd/>
        </a:ln>
      </cdr:spPr>
      <cdr:txBody>
        <a:bodyPr xmlns:a="http://schemas.openxmlformats.org/drawingml/2006/main" vertOverflow="clip" wrap="square" lIns="72000" tIns="5400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altLang="zh-CN" sz="1000" b="1" i="0" baseline="0">
              <a:latin typeface="+mn-lt"/>
              <a:ea typeface="+mn-ea"/>
              <a:cs typeface="+mn-cs"/>
            </a:rPr>
            <a:t>TZ236</a:t>
          </a:r>
          <a:r>
            <a:rPr lang="en-US" altLang="zh-CN" sz="700" b="1" i="0" u="none" strike="noStrike" baseline="0">
              <a:solidFill>
                <a:srgbClr val="000000"/>
              </a:solidFill>
              <a:latin typeface="Arial"/>
              <a:cs typeface="Arial"/>
            </a:rPr>
            <a:t>
INVERSE ISOCHRON  275.6 ± 5.4 Ma
MSWD  0.58 
40AR/36AR INTERCEPT 291.4 ± 12.6</a:t>
          </a:r>
        </a:p>
      </cdr:txBody>
    </cdr:sp>
  </cdr:relSizeAnchor>
</c:userShapes>
</file>

<file path=xl/drawings/drawing1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0</xdr:colOff>
      <xdr:row>25</xdr:row>
      <xdr:rowOff>0</xdr:rowOff>
    </xdr:to>
    <xdr:graphicFrame macro="">
      <xdr:nvGraphicFramePr>
        <xdr:cNvPr id="16459" name="图表 3">
          <a:extLst>
            <a:ext uri="{FF2B5EF4-FFF2-40B4-BE49-F238E27FC236}">
              <a16:creationId xmlns:a16="http://schemas.microsoft.com/office/drawing/2014/main" id="{00000000-0008-0000-0600-00004B4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0</xdr:col>
      <xdr:colOff>0</xdr:colOff>
      <xdr:row>25</xdr:row>
      <xdr:rowOff>25400</xdr:rowOff>
    </xdr:from>
    <xdr:to>
      <xdr:col>9</xdr:col>
      <xdr:colOff>660400</xdr:colOff>
      <xdr:row>50</xdr:row>
      <xdr:rowOff>0</xdr:rowOff>
    </xdr:to>
    <xdr:graphicFrame macro="">
      <xdr:nvGraphicFramePr>
        <xdr:cNvPr id="16460" name="图表 4">
          <a:extLst>
            <a:ext uri="{FF2B5EF4-FFF2-40B4-BE49-F238E27FC236}">
              <a16:creationId xmlns:a16="http://schemas.microsoft.com/office/drawing/2014/main" id="{00000000-0008-0000-0600-00004C4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0.40934</cdr:x>
      <cdr:y>0.06783</cdr:y>
    </cdr:from>
    <cdr:to>
      <cdr:x>0.72541</cdr:x>
      <cdr:y>0.24253</cdr:y>
    </cdr:to>
    <cdr:sp macro="" textlink="">
      <cdr:nvSpPr>
        <cdr:cNvPr id="1026" name="TextAge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783603" y="306910"/>
          <a:ext cx="2197972" cy="78150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 cmpd="sng">
          <a:noFill/>
          <a:prstDash val="solid"/>
          <a:miter lim="800000"/>
          <a:headEnd/>
          <a:tailEnd/>
        </a:ln>
      </cdr:spPr>
      <cdr:txBody>
        <a:bodyPr xmlns:a="http://schemas.openxmlformats.org/drawingml/2006/main" vertOverflow="clip" wrap="square" lIns="72000" tIns="5400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altLang="zh-CN" sz="1000" b="1" i="0" baseline="0">
              <a:latin typeface="+mn-lt"/>
              <a:ea typeface="+mn-ea"/>
              <a:cs typeface="+mn-cs"/>
            </a:rPr>
            <a:t>TZ271</a:t>
          </a:r>
          <a:r>
            <a:rPr lang="en-US" altLang="zh-CN" sz="700" b="1" i="0" u="none" strike="noStrike" baseline="0">
              <a:solidFill>
                <a:srgbClr val="000000"/>
              </a:solidFill>
              <a:latin typeface="Arial"/>
              <a:cs typeface="Arial"/>
            </a:rPr>
            <a:t>
WEIGHTED PLATEAU  199.2 ± 4.2 Ma
TOTAL FUSION   200.7 ± 5.1 Ma
MSWD  0.30 </a:t>
          </a:r>
        </a:p>
      </cdr:txBody>
    </cdr:sp>
  </cdr:relSizeAnchor>
</c:userShapes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0.45118</cdr:x>
      <cdr:y>0.09445</cdr:y>
    </cdr:from>
    <cdr:to>
      <cdr:x>0.77608</cdr:x>
      <cdr:y>0.27569</cdr:y>
    </cdr:to>
    <cdr:sp macro="" textlink="">
      <cdr:nvSpPr>
        <cdr:cNvPr id="4098" name="TextAge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059586" y="434339"/>
          <a:ext cx="2255363" cy="80887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 cmpd="sng">
          <a:noFill/>
          <a:prstDash val="solid"/>
          <a:miter lim="800000"/>
          <a:headEnd/>
          <a:tailEnd/>
        </a:ln>
      </cdr:spPr>
      <cdr:txBody>
        <a:bodyPr xmlns:a="http://schemas.openxmlformats.org/drawingml/2006/main" vertOverflow="clip" wrap="square" lIns="72000" tIns="5400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altLang="zh-CN" sz="1000" b="1" i="0" baseline="0">
              <a:latin typeface="+mn-lt"/>
              <a:ea typeface="+mn-ea"/>
              <a:cs typeface="+mn-cs"/>
            </a:rPr>
            <a:t>TZ271</a:t>
          </a:r>
          <a:r>
            <a:rPr lang="en-US" altLang="zh-CN" sz="700" b="1" i="0" u="none" strike="noStrike" baseline="0">
              <a:solidFill>
                <a:srgbClr val="000000"/>
              </a:solidFill>
              <a:latin typeface="Arial"/>
              <a:cs typeface="Arial"/>
            </a:rPr>
            <a:t>
INVERSE ISOCHRON  194.3 ± 15.9 Ma
MSWD  0.28 
40AR/36AR INTERCEPT  301.4 ± 18.4</a:t>
          </a:r>
        </a:p>
      </cdr:txBody>
    </cdr:sp>
  </cdr:relSizeAnchor>
</c:userShapes>
</file>

<file path=xl/drawings/drawing1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9</xdr:col>
      <xdr:colOff>622300</xdr:colOff>
      <xdr:row>24</xdr:row>
      <xdr:rowOff>165100</xdr:rowOff>
    </xdr:to>
    <xdr:graphicFrame macro="">
      <xdr:nvGraphicFramePr>
        <xdr:cNvPr id="19531" name="图表 3">
          <a:extLst>
            <a:ext uri="{FF2B5EF4-FFF2-40B4-BE49-F238E27FC236}">
              <a16:creationId xmlns:a16="http://schemas.microsoft.com/office/drawing/2014/main" id="{00000000-0008-0000-0700-00004B4C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0</xdr:col>
      <xdr:colOff>0</xdr:colOff>
      <xdr:row>25</xdr:row>
      <xdr:rowOff>25400</xdr:rowOff>
    </xdr:from>
    <xdr:to>
      <xdr:col>9</xdr:col>
      <xdr:colOff>660400</xdr:colOff>
      <xdr:row>49</xdr:row>
      <xdr:rowOff>165100</xdr:rowOff>
    </xdr:to>
    <xdr:graphicFrame macro="">
      <xdr:nvGraphicFramePr>
        <xdr:cNvPr id="19532" name="图表 4">
          <a:extLst>
            <a:ext uri="{FF2B5EF4-FFF2-40B4-BE49-F238E27FC236}">
              <a16:creationId xmlns:a16="http://schemas.microsoft.com/office/drawing/2014/main" id="{00000000-0008-0000-0700-00004C4C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0.42753</cdr:x>
      <cdr:y>0.05948</cdr:y>
    </cdr:from>
    <cdr:to>
      <cdr:x>0.67711</cdr:x>
      <cdr:y>0.24502</cdr:y>
    </cdr:to>
    <cdr:sp macro="" textlink="">
      <cdr:nvSpPr>
        <cdr:cNvPr id="1026" name="TextAge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221569" y="317652"/>
          <a:ext cx="2503081" cy="98727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 cmpd="sng">
          <a:noFill/>
          <a:prstDash val="solid"/>
          <a:miter lim="800000"/>
          <a:headEnd/>
          <a:tailEnd/>
        </a:ln>
      </cdr:spPr>
      <cdr:txBody>
        <a:bodyPr xmlns:a="http://schemas.openxmlformats.org/drawingml/2006/main" vertOverflow="clip" wrap="square" lIns="72000" tIns="5400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altLang="zh-CN" sz="1000" b="1" i="0" baseline="0">
              <a:latin typeface="+mn-lt"/>
              <a:ea typeface="+mn-ea"/>
              <a:cs typeface="+mn-cs"/>
            </a:rPr>
            <a:t>TZ274</a:t>
          </a:r>
          <a:r>
            <a:rPr lang="en-US" altLang="zh-CN" sz="700" b="1" i="0" u="none" strike="noStrike" baseline="0">
              <a:solidFill>
                <a:srgbClr val="000000"/>
              </a:solidFill>
              <a:latin typeface="Arial"/>
              <a:cs typeface="Arial"/>
            </a:rPr>
            <a:t>
WEIGHTED PLATEAU  215.0 ± 4.3 Ma
TOTAL FUSION    216.3 ± 8.2 Ma
MSWD  0.09 </a:t>
          </a:r>
        </a:p>
      </cdr:txBody>
    </cdr:sp>
  </cdr:relSizeAnchor>
</c:userShapes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0.3531</cdr:x>
      <cdr:y>0.09034</cdr:y>
    </cdr:from>
    <cdr:to>
      <cdr:x>0.74434</cdr:x>
      <cdr:y>0.2631</cdr:y>
    </cdr:to>
    <cdr:sp macro="" textlink="">
      <cdr:nvSpPr>
        <cdr:cNvPr id="4098" name="TextAge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391274" y="419779"/>
          <a:ext cx="2704601" cy="76132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 cmpd="sng">
          <a:noFill/>
          <a:prstDash val="solid"/>
          <a:miter lim="800000"/>
          <a:headEnd/>
          <a:tailEnd/>
        </a:ln>
      </cdr:spPr>
      <cdr:txBody>
        <a:bodyPr xmlns:a="http://schemas.openxmlformats.org/drawingml/2006/main" vertOverflow="clip" wrap="square" lIns="72000" tIns="5400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altLang="zh-CN" sz="1000" b="1" i="0" baseline="0">
              <a:latin typeface="+mn-lt"/>
              <a:ea typeface="+mn-ea"/>
              <a:cs typeface="+mn-cs"/>
            </a:rPr>
            <a:t>TZ274</a:t>
          </a:r>
          <a:r>
            <a:rPr lang="en-US" altLang="zh-CN" sz="700" b="1" i="0" u="none" strike="noStrike" baseline="0">
              <a:solidFill>
                <a:srgbClr val="000000"/>
              </a:solidFill>
              <a:latin typeface="Arial"/>
              <a:cs typeface="Arial"/>
            </a:rPr>
            <a:t>
INVERSE ISOCHRON  213.0 ± 11.6 Ma
MSWD  0.09 
40AR/36AR INTERCEPT  298.1 ± 14.1</a:t>
          </a:r>
        </a:p>
      </cdr:txBody>
    </cdr:sp>
  </cdr:relSizeAnchor>
</c:userShapes>
</file>

<file path=xl/drawings/drawing2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9</xdr:col>
      <xdr:colOff>660400</xdr:colOff>
      <xdr:row>24</xdr:row>
      <xdr:rowOff>165100</xdr:rowOff>
    </xdr:to>
    <xdr:graphicFrame macro="">
      <xdr:nvGraphicFramePr>
        <xdr:cNvPr id="22601" name="图表 3">
          <a:extLst>
            <a:ext uri="{FF2B5EF4-FFF2-40B4-BE49-F238E27FC236}">
              <a16:creationId xmlns:a16="http://schemas.microsoft.com/office/drawing/2014/main" id="{00000000-0008-0000-0800-00004958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0</xdr:col>
      <xdr:colOff>0</xdr:colOff>
      <xdr:row>25</xdr:row>
      <xdr:rowOff>12700</xdr:rowOff>
    </xdr:from>
    <xdr:to>
      <xdr:col>9</xdr:col>
      <xdr:colOff>660400</xdr:colOff>
      <xdr:row>49</xdr:row>
      <xdr:rowOff>165100</xdr:rowOff>
    </xdr:to>
    <xdr:graphicFrame macro="">
      <xdr:nvGraphicFramePr>
        <xdr:cNvPr id="22602" name="图表 4">
          <a:extLst>
            <a:ext uri="{FF2B5EF4-FFF2-40B4-BE49-F238E27FC236}">
              <a16:creationId xmlns:a16="http://schemas.microsoft.com/office/drawing/2014/main" id="{00000000-0008-0000-0800-00004A58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3.xml><?xml version="1.0" encoding="utf-8"?>
<c:userShapes xmlns:c="http://schemas.openxmlformats.org/drawingml/2006/chart">
  <cdr:relSizeAnchor xmlns:cdr="http://schemas.openxmlformats.org/drawingml/2006/chartDrawing">
    <cdr:from>
      <cdr:x>0.45346</cdr:x>
      <cdr:y>0.07741</cdr:y>
    </cdr:from>
    <cdr:to>
      <cdr:x>0.70591</cdr:x>
      <cdr:y>0.2415</cdr:y>
    </cdr:to>
    <cdr:sp macro="" textlink="">
      <cdr:nvSpPr>
        <cdr:cNvPr id="1026" name="TextAge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469219" y="412902"/>
          <a:ext cx="2531656" cy="87297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 cmpd="sng">
          <a:noFill/>
          <a:prstDash val="solid"/>
          <a:miter lim="800000"/>
          <a:headEnd/>
          <a:tailEnd/>
        </a:ln>
      </cdr:spPr>
      <cdr:txBody>
        <a:bodyPr xmlns:a="http://schemas.openxmlformats.org/drawingml/2006/main" vertOverflow="clip" wrap="square" lIns="72000" tIns="5400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altLang="zh-CN" sz="1000" b="1" i="0" baseline="0">
              <a:latin typeface="+mn-lt"/>
              <a:ea typeface="+mn-ea"/>
              <a:cs typeface="+mn-cs"/>
            </a:rPr>
            <a:t>TZ173</a:t>
          </a:r>
          <a:r>
            <a:rPr lang="en-US" altLang="zh-CN" sz="700" b="1" i="0" u="none" strike="noStrike" baseline="0">
              <a:solidFill>
                <a:srgbClr val="000000"/>
              </a:solidFill>
              <a:latin typeface="Arial"/>
              <a:cs typeface="Arial"/>
            </a:rPr>
            <a:t>
WEIGHTED PLATEAU  265.0 ± 2.8 Ma
TOTAL FUSION    261.1 ± 3.2 Ma
MSWD  0.26 </a:t>
          </a:r>
        </a:p>
      </cdr:txBody>
    </cdr:sp>
  </cdr:relSizeAnchor>
</c:userShapes>
</file>

<file path=xl/drawings/drawing24.xml><?xml version="1.0" encoding="utf-8"?>
<c:userShapes xmlns:c="http://schemas.openxmlformats.org/drawingml/2006/chart">
  <cdr:relSizeAnchor xmlns:cdr="http://schemas.openxmlformats.org/drawingml/2006/chartDrawing">
    <cdr:from>
      <cdr:x>0.42595</cdr:x>
      <cdr:y>0.12546</cdr:y>
    </cdr:from>
    <cdr:to>
      <cdr:x>0.76953</cdr:x>
      <cdr:y>0.31853</cdr:y>
    </cdr:to>
    <cdr:sp macro="" textlink="">
      <cdr:nvSpPr>
        <cdr:cNvPr id="4098" name="TextAge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894533" y="568434"/>
          <a:ext cx="2363266" cy="86031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 cmpd="sng">
          <a:noFill/>
          <a:prstDash val="solid"/>
          <a:miter lim="800000"/>
          <a:headEnd/>
          <a:tailEnd/>
        </a:ln>
      </cdr:spPr>
      <cdr:txBody>
        <a:bodyPr xmlns:a="http://schemas.openxmlformats.org/drawingml/2006/main" vertOverflow="clip" wrap="square" lIns="72000" tIns="5400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altLang="zh-CN" sz="1000" b="1" i="0" baseline="0">
              <a:latin typeface="+mn-lt"/>
              <a:ea typeface="+mn-ea"/>
              <a:cs typeface="+mn-cs"/>
            </a:rPr>
            <a:t>TZ173</a:t>
          </a:r>
          <a:r>
            <a:rPr lang="en-US" altLang="zh-CN" sz="700" b="1" i="0" u="none" strike="noStrike" baseline="0">
              <a:solidFill>
                <a:srgbClr val="000000"/>
              </a:solidFill>
              <a:latin typeface="Arial"/>
              <a:cs typeface="Arial"/>
            </a:rPr>
            <a:t>
INVERSE ISOCHRON 265.9 ± 7.5 Ma
MSWD 0.29 
40AR/36AR INTERCEPT 263.3 ± 226.5</a:t>
          </a:r>
        </a:p>
      </cdr:txBody>
    </cdr:sp>
  </cdr:relSizeAnchor>
</c:userShapes>
</file>

<file path=xl/drawings/drawing2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9</xdr:col>
      <xdr:colOff>660400</xdr:colOff>
      <xdr:row>25</xdr:row>
      <xdr:rowOff>25400</xdr:rowOff>
    </xdr:to>
    <xdr:graphicFrame macro="">
      <xdr:nvGraphicFramePr>
        <xdr:cNvPr id="25673" name="图表 3">
          <a:extLst>
            <a:ext uri="{FF2B5EF4-FFF2-40B4-BE49-F238E27FC236}">
              <a16:creationId xmlns:a16="http://schemas.microsoft.com/office/drawing/2014/main" id="{00000000-0008-0000-0900-00004964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0</xdr:col>
      <xdr:colOff>0</xdr:colOff>
      <xdr:row>24</xdr:row>
      <xdr:rowOff>177800</xdr:rowOff>
    </xdr:from>
    <xdr:to>
      <xdr:col>10</xdr:col>
      <xdr:colOff>0</xdr:colOff>
      <xdr:row>49</xdr:row>
      <xdr:rowOff>165100</xdr:rowOff>
    </xdr:to>
    <xdr:graphicFrame macro="">
      <xdr:nvGraphicFramePr>
        <xdr:cNvPr id="25674" name="图表 4">
          <a:extLst>
            <a:ext uri="{FF2B5EF4-FFF2-40B4-BE49-F238E27FC236}">
              <a16:creationId xmlns:a16="http://schemas.microsoft.com/office/drawing/2014/main" id="{00000000-0008-0000-0900-00004A64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6.xml><?xml version="1.0" encoding="utf-8"?>
<c:userShapes xmlns:c="http://schemas.openxmlformats.org/drawingml/2006/chart">
  <cdr:relSizeAnchor xmlns:cdr="http://schemas.openxmlformats.org/drawingml/2006/chartDrawing">
    <cdr:from>
      <cdr:x>0.44675</cdr:x>
      <cdr:y>0.05447</cdr:y>
    </cdr:from>
    <cdr:to>
      <cdr:x>0.82353</cdr:x>
      <cdr:y>0.20544</cdr:y>
    </cdr:to>
    <cdr:sp macro="" textlink="">
      <cdr:nvSpPr>
        <cdr:cNvPr id="1026" name="TextAge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031674" y="251946"/>
          <a:ext cx="2607125" cy="68031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 cmpd="sng">
          <a:noFill/>
          <a:prstDash val="solid"/>
          <a:miter lim="800000"/>
          <a:headEnd/>
          <a:tailEnd/>
        </a:ln>
      </cdr:spPr>
      <cdr:txBody>
        <a:bodyPr xmlns:a="http://schemas.openxmlformats.org/drawingml/2006/main" vertOverflow="clip" wrap="square" lIns="72000" tIns="5400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altLang="zh-CN" sz="1000" b="1" i="0" baseline="0">
              <a:latin typeface="+mn-lt"/>
              <a:ea typeface="+mn-ea"/>
              <a:cs typeface="+mn-cs"/>
            </a:rPr>
            <a:t>TZ173M </a:t>
          </a:r>
          <a:r>
            <a:rPr lang="en-US" altLang="zh-CN" sz="700" b="1" i="0" u="none" strike="noStrike" baseline="0">
              <a:solidFill>
                <a:srgbClr val="000000"/>
              </a:solidFill>
              <a:latin typeface="Arial"/>
              <a:cs typeface="Arial"/>
            </a:rPr>
            <a:t>
WEIGHTED PLATEAU  272.6 ± 3.0 Ma
TOTAL FUSION    273.3 ± 3.2 Ma
MSWD  1.71 </a:t>
          </a:r>
        </a:p>
      </cdr:txBody>
    </cdr:sp>
  </cdr:relSizeAnchor>
</c:userShapes>
</file>

<file path=xl/drawings/drawing27.xml><?xml version="1.0" encoding="utf-8"?>
<c:userShapes xmlns:c="http://schemas.openxmlformats.org/drawingml/2006/chart">
  <cdr:relSizeAnchor xmlns:cdr="http://schemas.openxmlformats.org/drawingml/2006/chartDrawing">
    <cdr:from>
      <cdr:x>0.4638</cdr:x>
      <cdr:y>0.08803</cdr:y>
    </cdr:from>
    <cdr:to>
      <cdr:x>0.79762</cdr:x>
      <cdr:y>0.30454</cdr:y>
    </cdr:to>
    <cdr:sp macro="" textlink="">
      <cdr:nvSpPr>
        <cdr:cNvPr id="4098" name="TextAge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167252" y="408513"/>
          <a:ext cx="2309623" cy="96308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 cmpd="sng">
          <a:noFill/>
          <a:prstDash val="solid"/>
          <a:miter lim="800000"/>
          <a:headEnd/>
          <a:tailEnd/>
        </a:ln>
      </cdr:spPr>
      <cdr:txBody>
        <a:bodyPr xmlns:a="http://schemas.openxmlformats.org/drawingml/2006/main" vertOverflow="clip" wrap="square" lIns="72000" tIns="5400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altLang="zh-CN" sz="1000" b="1" i="0" baseline="0">
              <a:latin typeface="+mn-lt"/>
              <a:ea typeface="+mn-ea"/>
              <a:cs typeface="+mn-cs"/>
            </a:rPr>
            <a:t>TZ173M</a:t>
          </a:r>
          <a:r>
            <a:rPr lang="en-US" altLang="zh-CN" sz="700" b="1" i="0" u="none" strike="noStrike" baseline="0">
              <a:solidFill>
                <a:srgbClr val="000000"/>
              </a:solidFill>
              <a:latin typeface="Arial"/>
              <a:cs typeface="Arial"/>
            </a:rPr>
            <a:t>
INVERSE ISOCHRON  273.2 ± 6.2 Ma
MSWD  1.91 
40AR/36AR INTERCEPT  264.4 ± 187.6</a:t>
          </a:r>
        </a:p>
      </cdr:txBody>
    </cdr:sp>
  </cdr:relSizeAnchor>
</c:userShapes>
</file>

<file path=xl/drawings/drawing2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0</xdr:colOff>
      <xdr:row>24</xdr:row>
      <xdr:rowOff>152400</xdr:rowOff>
    </xdr:to>
    <xdr:graphicFrame macro="">
      <xdr:nvGraphicFramePr>
        <xdr:cNvPr id="28743" name="图表 3">
          <a:extLst>
            <a:ext uri="{FF2B5EF4-FFF2-40B4-BE49-F238E27FC236}">
              <a16:creationId xmlns:a16="http://schemas.microsoft.com/office/drawing/2014/main" id="{00000000-0008-0000-0A00-0000477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0</xdr:col>
      <xdr:colOff>0</xdr:colOff>
      <xdr:row>24</xdr:row>
      <xdr:rowOff>165100</xdr:rowOff>
    </xdr:from>
    <xdr:to>
      <xdr:col>9</xdr:col>
      <xdr:colOff>660400</xdr:colOff>
      <xdr:row>49</xdr:row>
      <xdr:rowOff>165100</xdr:rowOff>
    </xdr:to>
    <xdr:graphicFrame macro="">
      <xdr:nvGraphicFramePr>
        <xdr:cNvPr id="28744" name="图表 4">
          <a:extLst>
            <a:ext uri="{FF2B5EF4-FFF2-40B4-BE49-F238E27FC236}">
              <a16:creationId xmlns:a16="http://schemas.microsoft.com/office/drawing/2014/main" id="{00000000-0008-0000-0A00-0000487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9.xml><?xml version="1.0" encoding="utf-8"?>
<c:userShapes xmlns:c="http://schemas.openxmlformats.org/drawingml/2006/chart">
  <cdr:relSizeAnchor xmlns:cdr="http://schemas.openxmlformats.org/drawingml/2006/chartDrawing">
    <cdr:from>
      <cdr:x>0.4565</cdr:x>
      <cdr:y>0.06135</cdr:y>
    </cdr:from>
    <cdr:to>
      <cdr:x>0.77132</cdr:x>
      <cdr:y>0.25559</cdr:y>
    </cdr:to>
    <cdr:sp macro="" textlink="">
      <cdr:nvSpPr>
        <cdr:cNvPr id="1026" name="TextAge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110425" y="270848"/>
          <a:ext cx="2175950" cy="86262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 cmpd="sng">
          <a:noFill/>
          <a:prstDash val="solid"/>
          <a:miter lim="800000"/>
          <a:headEnd/>
          <a:tailEnd/>
        </a:ln>
      </cdr:spPr>
      <cdr:txBody>
        <a:bodyPr xmlns:a="http://schemas.openxmlformats.org/drawingml/2006/main" vertOverflow="clip" wrap="square" lIns="72000" tIns="5400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altLang="zh-CN" sz="1000" b="1" i="0" baseline="0">
              <a:latin typeface="+mn-lt"/>
              <a:ea typeface="+mn-ea"/>
              <a:cs typeface="+mn-cs"/>
            </a:rPr>
            <a:t>TZ142</a:t>
          </a:r>
          <a:r>
            <a:rPr lang="en-US" altLang="zh-CN" sz="700" b="1" i="0" u="none" strike="noStrike" baseline="0">
              <a:solidFill>
                <a:srgbClr val="000000"/>
              </a:solidFill>
              <a:latin typeface="Arial"/>
              <a:cs typeface="Arial"/>
            </a:rPr>
            <a:t>
WEIGHTED PLATEAU  212.9 ± 2.2 Ma
TOTAL FUSION    212.5 ± 2.2 Ma
MSWD 1.08 </a:t>
          </a:r>
        </a:p>
      </cdr:txBody>
    </cdr:sp>
  </cdr:relSizeAnchor>
</c:userShapes>
</file>

<file path=xl/drawings/drawing30.xml><?xml version="1.0" encoding="utf-8"?>
<c:userShapes xmlns:c="http://schemas.openxmlformats.org/drawingml/2006/chart">
  <cdr:relSizeAnchor xmlns:cdr="http://schemas.openxmlformats.org/drawingml/2006/chartDrawing">
    <cdr:from>
      <cdr:x>0.5232</cdr:x>
      <cdr:y>0.12914</cdr:y>
    </cdr:from>
    <cdr:to>
      <cdr:x>0.8644</cdr:x>
      <cdr:y>0.31056</cdr:y>
    </cdr:to>
    <cdr:sp macro="" textlink="">
      <cdr:nvSpPr>
        <cdr:cNvPr id="4098" name="TextAge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561283" y="580965"/>
          <a:ext cx="2353742" cy="80968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 cmpd="sng">
          <a:noFill/>
          <a:prstDash val="solid"/>
          <a:miter lim="800000"/>
          <a:headEnd/>
          <a:tailEnd/>
        </a:ln>
      </cdr:spPr>
      <cdr:txBody>
        <a:bodyPr xmlns:a="http://schemas.openxmlformats.org/drawingml/2006/main" vertOverflow="clip" wrap="square" lIns="72000" tIns="5400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altLang="zh-CN" sz="1000" b="1" i="0" baseline="0">
              <a:latin typeface="+mn-lt"/>
              <a:ea typeface="+mn-ea"/>
              <a:cs typeface="+mn-cs"/>
            </a:rPr>
            <a:t>TZ142</a:t>
          </a:r>
          <a:r>
            <a:rPr lang="en-US" altLang="zh-CN" sz="700" b="1" i="0" u="none" strike="noStrike" baseline="0">
              <a:solidFill>
                <a:srgbClr val="000000"/>
              </a:solidFill>
              <a:latin typeface="Arial"/>
              <a:cs typeface="Arial"/>
            </a:rPr>
            <a:t>
INVERSE ISOCHRON  214.2 ± 2.7 Ma
MSWD  0.89 
40AR/36AR INTERCEPT  116.7 ± 83.3</a:t>
          </a:r>
        </a:p>
      </cdr:txBody>
    </cdr:sp>
  </cdr:relSizeAnchor>
</c:userShapes>
</file>

<file path=xl/drawings/drawing3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38100</xdr:colOff>
      <xdr:row>25</xdr:row>
      <xdr:rowOff>0</xdr:rowOff>
    </xdr:to>
    <xdr:graphicFrame macro="">
      <xdr:nvGraphicFramePr>
        <xdr:cNvPr id="31797" name="图表 1">
          <a:extLst>
            <a:ext uri="{FF2B5EF4-FFF2-40B4-BE49-F238E27FC236}">
              <a16:creationId xmlns:a16="http://schemas.microsoft.com/office/drawing/2014/main" id="{00000000-0008-0000-0B00-0000357C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0</xdr:col>
      <xdr:colOff>0</xdr:colOff>
      <xdr:row>25</xdr:row>
      <xdr:rowOff>12700</xdr:rowOff>
    </xdr:from>
    <xdr:to>
      <xdr:col>10</xdr:col>
      <xdr:colOff>0</xdr:colOff>
      <xdr:row>50</xdr:row>
      <xdr:rowOff>12700</xdr:rowOff>
    </xdr:to>
    <xdr:graphicFrame macro="">
      <xdr:nvGraphicFramePr>
        <xdr:cNvPr id="31798" name="图表 2">
          <a:extLst>
            <a:ext uri="{FF2B5EF4-FFF2-40B4-BE49-F238E27FC236}">
              <a16:creationId xmlns:a16="http://schemas.microsoft.com/office/drawing/2014/main" id="{00000000-0008-0000-0B00-0000367C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2.xml><?xml version="1.0" encoding="utf-8"?>
<c:userShapes xmlns:c="http://schemas.openxmlformats.org/drawingml/2006/chart">
  <cdr:relSizeAnchor xmlns:cdr="http://schemas.openxmlformats.org/drawingml/2006/chartDrawing">
    <cdr:from>
      <cdr:x>0.42805</cdr:x>
      <cdr:y>0.09275</cdr:y>
    </cdr:from>
    <cdr:to>
      <cdr:x>0.72637</cdr:x>
      <cdr:y>0.27256</cdr:y>
    </cdr:to>
    <cdr:sp macro="" textlink="">
      <cdr:nvSpPr>
        <cdr:cNvPr id="1026" name="TextAge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924731" y="424064"/>
          <a:ext cx="2075894" cy="80466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 cmpd="sng">
          <a:noFill/>
          <a:prstDash val="solid"/>
          <a:miter lim="800000"/>
          <a:headEnd/>
          <a:tailEnd/>
        </a:ln>
      </cdr:spPr>
      <cdr:txBody>
        <a:bodyPr xmlns:a="http://schemas.openxmlformats.org/drawingml/2006/main" vertOverflow="clip" wrap="square" lIns="72000" tIns="5400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altLang="zh-CN" sz="1000" b="1" i="0" baseline="0">
              <a:latin typeface="+mn-lt"/>
              <a:ea typeface="+mn-ea"/>
              <a:cs typeface="+mn-cs"/>
            </a:rPr>
            <a:t>H048</a:t>
          </a:r>
          <a:r>
            <a:rPr lang="en-US" altLang="zh-CN" sz="700" b="1" i="0" u="none" strike="noStrike" baseline="0">
              <a:solidFill>
                <a:srgbClr val="000000"/>
              </a:solidFill>
              <a:latin typeface="Arial"/>
              <a:cs typeface="Arial"/>
            </a:rPr>
            <a:t>
WEIGHTED PLATEAU  228.4 ± 2.4 Ma
TOTAL FUSION    226.1 ± 2.5 Ma
MSWD  0.70 </a:t>
          </a:r>
        </a:p>
      </cdr:txBody>
    </cdr:sp>
  </cdr:relSizeAnchor>
</c:userShapes>
</file>

<file path=xl/drawings/drawing33.xml><?xml version="1.0" encoding="utf-8"?>
<c:userShapes xmlns:c="http://schemas.openxmlformats.org/drawingml/2006/chart">
  <cdr:relSizeAnchor xmlns:cdr="http://schemas.openxmlformats.org/drawingml/2006/chartDrawing">
    <cdr:from>
      <cdr:x>0.41565</cdr:x>
      <cdr:y>0.20205</cdr:y>
    </cdr:from>
    <cdr:to>
      <cdr:x>0.74926</cdr:x>
      <cdr:y>0.37597</cdr:y>
    </cdr:to>
    <cdr:sp macro="" textlink="">
      <cdr:nvSpPr>
        <cdr:cNvPr id="4098" name="TextAge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833633" y="916357"/>
          <a:ext cx="2309867" cy="77909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 cmpd="sng">
          <a:noFill/>
          <a:prstDash val="solid"/>
          <a:miter lim="800000"/>
          <a:headEnd/>
          <a:tailEnd/>
        </a:ln>
      </cdr:spPr>
      <cdr:txBody>
        <a:bodyPr xmlns:a="http://schemas.openxmlformats.org/drawingml/2006/main" vertOverflow="clip" wrap="square" lIns="72000" tIns="5400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altLang="zh-CN" sz="1000" b="1" i="0" baseline="0">
              <a:latin typeface="+mn-lt"/>
              <a:ea typeface="+mn-ea"/>
              <a:cs typeface="+mn-cs"/>
            </a:rPr>
            <a:t>H048</a:t>
          </a:r>
          <a:r>
            <a:rPr lang="en-US" altLang="zh-CN" sz="700" b="1" i="0" u="none" strike="noStrike" baseline="0">
              <a:solidFill>
                <a:srgbClr val="000000"/>
              </a:solidFill>
              <a:latin typeface="Arial"/>
              <a:cs typeface="Arial"/>
            </a:rPr>
            <a:t>
INVERSE ISOCHRON  229.7 ± 3.9 Ma
MSWD  0.69 
40AR/36AR INTERCEPT  249.5 ± 105.6</a:t>
          </a:r>
        </a:p>
      </cdr:txBody>
    </cdr:sp>
  </cdr:relSizeAnchor>
</c:userShapes>
</file>

<file path=xl/drawings/drawing3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9</xdr:col>
      <xdr:colOff>660400</xdr:colOff>
      <xdr:row>25</xdr:row>
      <xdr:rowOff>0</xdr:rowOff>
    </xdr:to>
    <xdr:graphicFrame macro="">
      <xdr:nvGraphicFramePr>
        <xdr:cNvPr id="34869" name="图表 1">
          <a:extLst>
            <a:ext uri="{FF2B5EF4-FFF2-40B4-BE49-F238E27FC236}">
              <a16:creationId xmlns:a16="http://schemas.microsoft.com/office/drawing/2014/main" id="{00000000-0008-0000-0C00-00003588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0</xdr:col>
      <xdr:colOff>0</xdr:colOff>
      <xdr:row>25</xdr:row>
      <xdr:rowOff>25400</xdr:rowOff>
    </xdr:from>
    <xdr:to>
      <xdr:col>10</xdr:col>
      <xdr:colOff>12700</xdr:colOff>
      <xdr:row>50</xdr:row>
      <xdr:rowOff>0</xdr:rowOff>
    </xdr:to>
    <xdr:graphicFrame macro="">
      <xdr:nvGraphicFramePr>
        <xdr:cNvPr id="34870" name="图表 2">
          <a:extLst>
            <a:ext uri="{FF2B5EF4-FFF2-40B4-BE49-F238E27FC236}">
              <a16:creationId xmlns:a16="http://schemas.microsoft.com/office/drawing/2014/main" id="{00000000-0008-0000-0C00-00003688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5.xml><?xml version="1.0" encoding="utf-8"?>
<c:userShapes xmlns:c="http://schemas.openxmlformats.org/drawingml/2006/chart">
  <cdr:relSizeAnchor xmlns:cdr="http://schemas.openxmlformats.org/drawingml/2006/chartDrawing">
    <cdr:from>
      <cdr:x>0.40049</cdr:x>
      <cdr:y>0.0826</cdr:y>
    </cdr:from>
    <cdr:to>
      <cdr:x>0.72217</cdr:x>
      <cdr:y>0.29386</cdr:y>
    </cdr:to>
    <cdr:sp macro="" textlink="">
      <cdr:nvSpPr>
        <cdr:cNvPr id="1026" name="TextAge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714112" y="375938"/>
          <a:ext cx="2219838" cy="94803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 cmpd="sng">
          <a:noFill/>
          <a:prstDash val="solid"/>
          <a:miter lim="800000"/>
          <a:headEnd/>
          <a:tailEnd/>
        </a:ln>
      </cdr:spPr>
      <cdr:txBody>
        <a:bodyPr xmlns:a="http://schemas.openxmlformats.org/drawingml/2006/main" vertOverflow="clip" wrap="square" lIns="72000" tIns="5400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altLang="zh-CN" sz="1000" b="1" i="0" baseline="0">
              <a:latin typeface="+mn-lt"/>
              <a:ea typeface="+mn-ea"/>
              <a:cs typeface="+mn-cs"/>
            </a:rPr>
            <a:t>H069M</a:t>
          </a:r>
          <a:r>
            <a:rPr lang="en-US" altLang="zh-CN" sz="700" b="1" i="0" u="none" strike="noStrike" baseline="0">
              <a:solidFill>
                <a:srgbClr val="000000"/>
              </a:solidFill>
              <a:latin typeface="Arial"/>
              <a:cs typeface="Arial"/>
            </a:rPr>
            <a:t>
WEIGHTED PLATEAU  230.9 ± 2.3 Ma
TOTAL FUSION    231.2 ± 2.4 Ma
MSWD  0.47 </a:t>
          </a:r>
        </a:p>
      </cdr:txBody>
    </cdr:sp>
  </cdr:relSizeAnchor>
</c:userShapes>
</file>

<file path=xl/drawings/drawing36.xml><?xml version="1.0" encoding="utf-8"?>
<c:userShapes xmlns:c="http://schemas.openxmlformats.org/drawingml/2006/chart">
  <cdr:relSizeAnchor xmlns:cdr="http://schemas.openxmlformats.org/drawingml/2006/chartDrawing">
    <cdr:from>
      <cdr:x>0.43743</cdr:x>
      <cdr:y>0.11625</cdr:y>
    </cdr:from>
    <cdr:to>
      <cdr:x>0.78437</cdr:x>
      <cdr:y>0.30346</cdr:y>
    </cdr:to>
    <cdr:sp macro="" textlink="">
      <cdr:nvSpPr>
        <cdr:cNvPr id="4098" name="TextAge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978742" y="527052"/>
          <a:ext cx="2402883" cy="83502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 cmpd="sng">
          <a:noFill/>
          <a:prstDash val="solid"/>
          <a:miter lim="800000"/>
          <a:headEnd/>
          <a:tailEnd/>
        </a:ln>
      </cdr:spPr>
      <cdr:txBody>
        <a:bodyPr xmlns:a="http://schemas.openxmlformats.org/drawingml/2006/main" vertOverflow="clip" wrap="square" lIns="72000" tIns="5400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altLang="zh-CN" sz="1000" b="1" i="0" baseline="0">
              <a:latin typeface="+mn-lt"/>
              <a:ea typeface="+mn-ea"/>
              <a:cs typeface="+mn-cs"/>
            </a:rPr>
            <a:t>H069M</a:t>
          </a:r>
          <a:r>
            <a:rPr lang="en-US" altLang="zh-CN" sz="700" b="1" i="0" u="none" strike="noStrike" baseline="0">
              <a:solidFill>
                <a:srgbClr val="000000"/>
              </a:solidFill>
              <a:latin typeface="Arial"/>
              <a:cs typeface="Arial"/>
            </a:rPr>
            <a:t>
INVERSE ISOCHRON  231.0 ± 2.5 Ma
MSWD  0.52 
40AR/36AR INTERCEPT 288.0 ± 79.3</a:t>
          </a:r>
        </a:p>
      </cdr:txBody>
    </cdr:sp>
  </cdr:relSizeAnchor>
</c:userShapes>
</file>

<file path=xl/drawings/drawing37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12700</xdr:colOff>
      <xdr:row>24</xdr:row>
      <xdr:rowOff>177800</xdr:rowOff>
    </xdr:to>
    <xdr:graphicFrame macro="">
      <xdr:nvGraphicFramePr>
        <xdr:cNvPr id="37941" name="图表 1">
          <a:extLst>
            <a:ext uri="{FF2B5EF4-FFF2-40B4-BE49-F238E27FC236}">
              <a16:creationId xmlns:a16="http://schemas.microsoft.com/office/drawing/2014/main" id="{00000000-0008-0000-0D00-00003594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0</xdr:col>
      <xdr:colOff>0</xdr:colOff>
      <xdr:row>25</xdr:row>
      <xdr:rowOff>25400</xdr:rowOff>
    </xdr:from>
    <xdr:to>
      <xdr:col>9</xdr:col>
      <xdr:colOff>660400</xdr:colOff>
      <xdr:row>49</xdr:row>
      <xdr:rowOff>152400</xdr:rowOff>
    </xdr:to>
    <xdr:graphicFrame macro="">
      <xdr:nvGraphicFramePr>
        <xdr:cNvPr id="37942" name="图表 2">
          <a:extLst>
            <a:ext uri="{FF2B5EF4-FFF2-40B4-BE49-F238E27FC236}">
              <a16:creationId xmlns:a16="http://schemas.microsoft.com/office/drawing/2014/main" id="{00000000-0008-0000-0D00-00003694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8.xml><?xml version="1.0" encoding="utf-8"?>
<c:userShapes xmlns:c="http://schemas.openxmlformats.org/drawingml/2006/chart">
  <cdr:relSizeAnchor xmlns:cdr="http://schemas.openxmlformats.org/drawingml/2006/chartDrawing">
    <cdr:from>
      <cdr:x>0.43801</cdr:x>
      <cdr:y>0.06454</cdr:y>
    </cdr:from>
    <cdr:to>
      <cdr:x>0.79581</cdr:x>
      <cdr:y>0.2879</cdr:y>
    </cdr:to>
    <cdr:sp macro="" textlink="">
      <cdr:nvSpPr>
        <cdr:cNvPr id="1026" name="TextAge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003778" y="300245"/>
          <a:ext cx="2482622" cy="99515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 cmpd="sng">
          <a:noFill/>
          <a:prstDash val="solid"/>
          <a:miter lim="800000"/>
          <a:headEnd/>
          <a:tailEnd/>
        </a:ln>
      </cdr:spPr>
      <cdr:txBody>
        <a:bodyPr xmlns:a="http://schemas.openxmlformats.org/drawingml/2006/main" vertOverflow="clip" wrap="square" lIns="72000" tIns="5400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altLang="zh-CN" sz="1000" b="1" i="0" baseline="0">
              <a:latin typeface="+mn-lt"/>
              <a:ea typeface="+mn-ea"/>
              <a:cs typeface="+mn-cs"/>
            </a:rPr>
            <a:t>ZS13</a:t>
          </a:r>
          <a:r>
            <a:rPr lang="en-US" altLang="zh-CN" sz="700" b="1" i="0" u="none" strike="noStrike" baseline="0">
              <a:solidFill>
                <a:srgbClr val="000000"/>
              </a:solidFill>
              <a:latin typeface="Arial"/>
              <a:cs typeface="Arial"/>
            </a:rPr>
            <a:t>
WEIGHTED PLATEAU 323.3 ± 3.2 Ma
TOTAL FUSION    322.3 ± 3.2 Ma
MSWD  0.99 </a:t>
          </a:r>
        </a:p>
      </cdr:txBody>
    </cdr:sp>
  </cdr:relSizeAnchor>
</c:userShapes>
</file>

<file path=xl/drawings/drawing39.xml><?xml version="1.0" encoding="utf-8"?>
<c:userShapes xmlns:c="http://schemas.openxmlformats.org/drawingml/2006/chart">
  <cdr:relSizeAnchor xmlns:cdr="http://schemas.openxmlformats.org/drawingml/2006/chartDrawing">
    <cdr:from>
      <cdr:x>0.38985</cdr:x>
      <cdr:y>0.09274</cdr:y>
    </cdr:from>
    <cdr:to>
      <cdr:x>0.84754</cdr:x>
      <cdr:y>0.28407</cdr:y>
    </cdr:to>
    <cdr:sp macro="" textlink="">
      <cdr:nvSpPr>
        <cdr:cNvPr id="4098" name="TextAge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37602" y="420844"/>
          <a:ext cx="3153598" cy="84598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 cmpd="sng">
          <a:noFill/>
          <a:prstDash val="solid"/>
          <a:miter lim="800000"/>
          <a:headEnd/>
          <a:tailEnd/>
        </a:ln>
      </cdr:spPr>
      <cdr:txBody>
        <a:bodyPr xmlns:a="http://schemas.openxmlformats.org/drawingml/2006/main" vertOverflow="clip" wrap="square" lIns="72000" tIns="5400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altLang="zh-CN" sz="1000" b="1" i="0" baseline="0">
              <a:latin typeface="+mn-lt"/>
              <a:ea typeface="+mn-ea"/>
              <a:cs typeface="+mn-cs"/>
            </a:rPr>
            <a:t>ZS13</a:t>
          </a:r>
          <a:r>
            <a:rPr lang="en-US" altLang="zh-CN" sz="700" b="1" i="0" u="none" strike="noStrike" baseline="0">
              <a:solidFill>
                <a:srgbClr val="000000"/>
              </a:solidFill>
              <a:latin typeface="Arial"/>
              <a:cs typeface="Arial"/>
            </a:rPr>
            <a:t>
INVERSE ISOCHRON  325.5 ± 4.1 Ma
MSWD  0.66 
40AR/36AR INTERCEPT  248.1 ± 53.6</a:t>
          </a:r>
        </a:p>
      </cdr:txBody>
    </cdr:sp>
  </cdr:relSizeAnchor>
</c:userShapes>
</file>

<file path=xl/drawings/drawing40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9</xdr:col>
      <xdr:colOff>660400</xdr:colOff>
      <xdr:row>25</xdr:row>
      <xdr:rowOff>0</xdr:rowOff>
    </xdr:to>
    <xdr:graphicFrame macro="">
      <xdr:nvGraphicFramePr>
        <xdr:cNvPr id="41012" name="图表 1">
          <a:extLst>
            <a:ext uri="{FF2B5EF4-FFF2-40B4-BE49-F238E27FC236}">
              <a16:creationId xmlns:a16="http://schemas.microsoft.com/office/drawing/2014/main" id="{00000000-0008-0000-0E00-000034A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0</xdr:col>
      <xdr:colOff>0</xdr:colOff>
      <xdr:row>25</xdr:row>
      <xdr:rowOff>25400</xdr:rowOff>
    </xdr:from>
    <xdr:to>
      <xdr:col>10</xdr:col>
      <xdr:colOff>12700</xdr:colOff>
      <xdr:row>50</xdr:row>
      <xdr:rowOff>25400</xdr:rowOff>
    </xdr:to>
    <xdr:graphicFrame macro="">
      <xdr:nvGraphicFramePr>
        <xdr:cNvPr id="41013" name="图表 2">
          <a:extLst>
            <a:ext uri="{FF2B5EF4-FFF2-40B4-BE49-F238E27FC236}">
              <a16:creationId xmlns:a16="http://schemas.microsoft.com/office/drawing/2014/main" id="{00000000-0008-0000-0E00-000035A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1.xml><?xml version="1.0" encoding="utf-8"?>
<c:userShapes xmlns:c="http://schemas.openxmlformats.org/drawingml/2006/chart">
  <cdr:relSizeAnchor xmlns:cdr="http://schemas.openxmlformats.org/drawingml/2006/chartDrawing">
    <cdr:from>
      <cdr:x>0.33798</cdr:x>
      <cdr:y>0.07256</cdr:y>
    </cdr:from>
    <cdr:to>
      <cdr:x>0.72637</cdr:x>
      <cdr:y>0.29953</cdr:y>
    </cdr:to>
    <cdr:sp macro="" textlink="">
      <cdr:nvSpPr>
        <cdr:cNvPr id="1026" name="TextAge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84565" y="326061"/>
          <a:ext cx="2677959" cy="101696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 cmpd="sng">
          <a:noFill/>
          <a:prstDash val="solid"/>
          <a:miter lim="800000"/>
          <a:headEnd/>
          <a:tailEnd/>
        </a:ln>
      </cdr:spPr>
      <cdr:txBody>
        <a:bodyPr xmlns:a="http://schemas.openxmlformats.org/drawingml/2006/main" vertOverflow="clip" wrap="square" lIns="72000" tIns="5400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altLang="zh-CN" sz="1000" b="1" i="0" baseline="0">
              <a:latin typeface="+mn-lt"/>
              <a:ea typeface="+mn-ea"/>
              <a:cs typeface="+mn-cs"/>
            </a:rPr>
            <a:t>ZS14 </a:t>
          </a:r>
          <a:r>
            <a:rPr lang="en-US" altLang="zh-CN" sz="700" b="1" i="0" u="none" strike="noStrike" baseline="0">
              <a:solidFill>
                <a:srgbClr val="000000"/>
              </a:solidFill>
              <a:latin typeface="Arial"/>
              <a:cs typeface="Arial"/>
            </a:rPr>
            <a:t>
WEIGHTED PLATEAU  319.9 ± 3.2 Ma
TOTAL FUSION   319.3 ± 3.2 Ma
MSWD  1.11 </a:t>
          </a:r>
        </a:p>
      </cdr:txBody>
    </cdr:sp>
  </cdr:relSizeAnchor>
</c:userShapes>
</file>

<file path=xl/drawings/drawing42.xml><?xml version="1.0" encoding="utf-8"?>
<c:userShapes xmlns:c="http://schemas.openxmlformats.org/drawingml/2006/chart">
  <cdr:relSizeAnchor xmlns:cdr="http://schemas.openxmlformats.org/drawingml/2006/chartDrawing">
    <cdr:from>
      <cdr:x>0.43294</cdr:x>
      <cdr:y>0.14599</cdr:y>
    </cdr:from>
    <cdr:to>
      <cdr:x>0.82158</cdr:x>
      <cdr:y>0.34461</cdr:y>
    </cdr:to>
    <cdr:sp macro="" textlink="">
      <cdr:nvSpPr>
        <cdr:cNvPr id="4098" name="TextAge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953631" y="666856"/>
          <a:ext cx="2694694" cy="88571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 cmpd="sng">
          <a:noFill/>
          <a:prstDash val="solid"/>
          <a:miter lim="800000"/>
          <a:headEnd/>
          <a:tailEnd/>
        </a:ln>
      </cdr:spPr>
      <cdr:txBody>
        <a:bodyPr xmlns:a="http://schemas.openxmlformats.org/drawingml/2006/main" vertOverflow="clip" wrap="square" lIns="72000" tIns="5400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altLang="zh-CN" sz="1000" b="1" i="0" baseline="0">
              <a:latin typeface="+mn-lt"/>
              <a:ea typeface="+mn-ea"/>
              <a:cs typeface="+mn-cs"/>
            </a:rPr>
            <a:t>ZS14</a:t>
          </a:r>
          <a:r>
            <a:rPr lang="en-US" altLang="zh-CN" sz="700" b="1" i="0" u="none" strike="noStrike" baseline="0">
              <a:solidFill>
                <a:srgbClr val="000000"/>
              </a:solidFill>
              <a:latin typeface="Arial"/>
              <a:cs typeface="Arial"/>
            </a:rPr>
            <a:t>
INVERSE ISOCHRON  321.8 ± 4.7 Ma
MSWD  1.08 
40AR/36AR INTERCEPT 248.1 ± 76.9</a:t>
          </a:r>
        </a:p>
      </cdr:txBody>
    </cdr:sp>
  </cdr:relSizeAnchor>
</c:userShapes>
</file>

<file path=xl/drawings/drawing4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0</xdr:colOff>
      <xdr:row>25</xdr:row>
      <xdr:rowOff>25400</xdr:rowOff>
    </xdr:to>
    <xdr:graphicFrame macro="">
      <xdr:nvGraphicFramePr>
        <xdr:cNvPr id="43061" name="图表 1">
          <a:extLst>
            <a:ext uri="{FF2B5EF4-FFF2-40B4-BE49-F238E27FC236}">
              <a16:creationId xmlns:a16="http://schemas.microsoft.com/office/drawing/2014/main" id="{00000000-0008-0000-0F00-000035A8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0</xdr:col>
      <xdr:colOff>0</xdr:colOff>
      <xdr:row>25</xdr:row>
      <xdr:rowOff>50800</xdr:rowOff>
    </xdr:from>
    <xdr:to>
      <xdr:col>10</xdr:col>
      <xdr:colOff>0</xdr:colOff>
      <xdr:row>50</xdr:row>
      <xdr:rowOff>0</xdr:rowOff>
    </xdr:to>
    <xdr:graphicFrame macro="">
      <xdr:nvGraphicFramePr>
        <xdr:cNvPr id="43062" name="图表 2">
          <a:extLst>
            <a:ext uri="{FF2B5EF4-FFF2-40B4-BE49-F238E27FC236}">
              <a16:creationId xmlns:a16="http://schemas.microsoft.com/office/drawing/2014/main" id="{00000000-0008-0000-0F00-000036A8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4.xml><?xml version="1.0" encoding="utf-8"?>
<c:userShapes xmlns:c="http://schemas.openxmlformats.org/drawingml/2006/chart">
  <cdr:relSizeAnchor xmlns:cdr="http://schemas.openxmlformats.org/drawingml/2006/chartDrawing">
    <cdr:from>
      <cdr:x>0.52863</cdr:x>
      <cdr:y>0.09715</cdr:y>
    </cdr:from>
    <cdr:to>
      <cdr:x>0.92131</cdr:x>
      <cdr:y>0.30471</cdr:y>
    </cdr:to>
    <cdr:sp macro="" textlink="">
      <cdr:nvSpPr>
        <cdr:cNvPr id="1026" name="TextAge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627040" y="443636"/>
          <a:ext cx="2716610" cy="937489"/>
        </a:xfrm>
        <a:prstGeom xmlns:a="http://schemas.openxmlformats.org/drawingml/2006/main" prst="rect">
          <a:avLst/>
        </a:prstGeom>
        <a:solidFill xmlns:a="http://schemas.openxmlformats.org/drawingml/2006/main">
          <a:srgbClr val="C0C0C0"/>
        </a:solidFill>
        <a:ln xmlns:a="http://schemas.openxmlformats.org/drawingml/2006/main" w="19050" cmpd="sng">
          <a:solidFill>
            <a:srgbClr val="000000"/>
          </a:solidFill>
          <a:prstDash val="solid"/>
          <a:miter lim="800000"/>
          <a:headEnd/>
          <a:tailEnd/>
        </a:ln>
      </cdr:spPr>
      <cdr:txBody>
        <a:bodyPr xmlns:a="http://schemas.openxmlformats.org/drawingml/2006/main" vertOverflow="clip" wrap="square" lIns="72000" tIns="5400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altLang="zh-CN" sz="1000" b="1" i="0" baseline="0">
              <a:latin typeface="+mn-lt"/>
              <a:ea typeface="+mn-ea"/>
              <a:cs typeface="+mn-cs"/>
            </a:rPr>
            <a:t>ZS24</a:t>
          </a:r>
          <a:r>
            <a:rPr lang="en-US" altLang="zh-CN" sz="700" b="1" i="0" u="none" strike="noStrike" baseline="0">
              <a:solidFill>
                <a:srgbClr val="000000"/>
              </a:solidFill>
              <a:latin typeface="Arial"/>
              <a:cs typeface="Arial"/>
            </a:rPr>
            <a:t>
WEIGHTED PLATEAU  365.8 ± 149.3 Ma
TOTAL FUSION   590.1 ± 135.2 Ma
MSWD  2.73 </a:t>
          </a:r>
        </a:p>
      </cdr:txBody>
    </cdr:sp>
  </cdr:relSizeAnchor>
</c:userShapes>
</file>

<file path=xl/drawings/drawing45.xml><?xml version="1.0" encoding="utf-8"?>
<c:userShapes xmlns:c="http://schemas.openxmlformats.org/drawingml/2006/chart">
  <cdr:relSizeAnchor xmlns:cdr="http://schemas.openxmlformats.org/drawingml/2006/chartDrawing">
    <cdr:from>
      <cdr:x>0.47377</cdr:x>
      <cdr:y>0.11016</cdr:y>
    </cdr:from>
    <cdr:to>
      <cdr:x>0.895</cdr:x>
      <cdr:y>0.31538</cdr:y>
    </cdr:to>
    <cdr:sp macro="" textlink="">
      <cdr:nvSpPr>
        <cdr:cNvPr id="4098" name="TextAge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33928" y="499753"/>
          <a:ext cx="2919222" cy="909947"/>
        </a:xfrm>
        <a:prstGeom xmlns:a="http://schemas.openxmlformats.org/drawingml/2006/main" prst="rect">
          <a:avLst/>
        </a:prstGeom>
        <a:solidFill xmlns:a="http://schemas.openxmlformats.org/drawingml/2006/main">
          <a:srgbClr val="C0C0C0"/>
        </a:solidFill>
        <a:ln xmlns:a="http://schemas.openxmlformats.org/drawingml/2006/main" w="19050" cmpd="sng">
          <a:solidFill>
            <a:srgbClr val="000000"/>
          </a:solidFill>
          <a:prstDash val="solid"/>
          <a:miter lim="800000"/>
          <a:headEnd/>
          <a:tailEnd/>
        </a:ln>
      </cdr:spPr>
      <cdr:txBody>
        <a:bodyPr xmlns:a="http://schemas.openxmlformats.org/drawingml/2006/main" vertOverflow="clip" wrap="square" lIns="72000" tIns="5400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altLang="zh-CN" sz="1000" b="1" i="0" baseline="0">
              <a:latin typeface="+mn-lt"/>
              <a:ea typeface="+mn-ea"/>
              <a:cs typeface="+mn-cs"/>
            </a:rPr>
            <a:t>ZS24</a:t>
          </a:r>
          <a:r>
            <a:rPr lang="en-US" altLang="zh-CN" sz="700" b="1" i="0" u="none" strike="noStrike" baseline="0">
              <a:solidFill>
                <a:srgbClr val="000000"/>
              </a:solidFill>
              <a:latin typeface="Arial"/>
              <a:cs typeface="Arial"/>
            </a:rPr>
            <a:t>
INVERSE ISOCHRON  302.2 ± 114.9 Ma
MSWD  1.62 
40AR/36AR INTERCEPT 308.7 ± 10.2</a:t>
          </a:r>
        </a:p>
      </cdr:txBody>
    </cdr:sp>
  </cdr:relSizeAnchor>
</c:userShapes>
</file>

<file path=xl/drawings/drawing4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0</xdr:colOff>
      <xdr:row>25</xdr:row>
      <xdr:rowOff>12700</xdr:rowOff>
    </xdr:to>
    <xdr:graphicFrame macro="">
      <xdr:nvGraphicFramePr>
        <xdr:cNvPr id="46133" name="图表 1">
          <a:extLst>
            <a:ext uri="{FF2B5EF4-FFF2-40B4-BE49-F238E27FC236}">
              <a16:creationId xmlns:a16="http://schemas.microsoft.com/office/drawing/2014/main" id="{00000000-0008-0000-1000-000035B4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0</xdr:col>
      <xdr:colOff>0</xdr:colOff>
      <xdr:row>25</xdr:row>
      <xdr:rowOff>0</xdr:rowOff>
    </xdr:from>
    <xdr:to>
      <xdr:col>9</xdr:col>
      <xdr:colOff>660400</xdr:colOff>
      <xdr:row>49</xdr:row>
      <xdr:rowOff>165100</xdr:rowOff>
    </xdr:to>
    <xdr:graphicFrame macro="">
      <xdr:nvGraphicFramePr>
        <xdr:cNvPr id="46134" name="图表 2">
          <a:extLst>
            <a:ext uri="{FF2B5EF4-FFF2-40B4-BE49-F238E27FC236}">
              <a16:creationId xmlns:a16="http://schemas.microsoft.com/office/drawing/2014/main" id="{00000000-0008-0000-1000-000036B4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7.xml><?xml version="1.0" encoding="utf-8"?>
<c:userShapes xmlns:c="http://schemas.openxmlformats.org/drawingml/2006/chart">
  <cdr:relSizeAnchor xmlns:cdr="http://schemas.openxmlformats.org/drawingml/2006/chartDrawing">
    <cdr:from>
      <cdr:x>0.41963</cdr:x>
      <cdr:y>0.04922</cdr:y>
    </cdr:from>
    <cdr:to>
      <cdr:x>0.83398</cdr:x>
      <cdr:y>0.23379</cdr:y>
    </cdr:to>
    <cdr:sp macro="" textlink="">
      <cdr:nvSpPr>
        <cdr:cNvPr id="1026" name="TextAge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857537" y="218731"/>
          <a:ext cx="2866988" cy="82901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 cmpd="sng">
          <a:noFill/>
          <a:prstDash val="solid"/>
          <a:miter lim="800000"/>
          <a:headEnd/>
          <a:tailEnd/>
        </a:ln>
      </cdr:spPr>
      <cdr:txBody>
        <a:bodyPr xmlns:a="http://schemas.openxmlformats.org/drawingml/2006/main" vertOverflow="clip" wrap="square" lIns="72000" tIns="5400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altLang="zh-CN" sz="1000" b="1" i="0" baseline="0">
              <a:latin typeface="+mn-lt"/>
              <a:ea typeface="+mn-ea"/>
              <a:cs typeface="+mn-cs"/>
            </a:rPr>
            <a:t>ZS34</a:t>
          </a:r>
          <a:r>
            <a:rPr lang="en-US" altLang="zh-CN" sz="700" b="1" i="0" u="none" strike="noStrike" baseline="0">
              <a:solidFill>
                <a:srgbClr val="000000"/>
              </a:solidFill>
              <a:latin typeface="Arial"/>
              <a:cs typeface="Arial"/>
            </a:rPr>
            <a:t>
WEIGHTED PLATEAU  321.1 ± 3.3 Ma
TOTAL FUSION    321.1 ± 3.3 Ma
MSWD  0.77 </a:t>
          </a:r>
        </a:p>
      </cdr:txBody>
    </cdr:sp>
  </cdr:relSizeAnchor>
</c:userShapes>
</file>

<file path=xl/drawings/drawing48.xml><?xml version="1.0" encoding="utf-8"?>
<c:userShapes xmlns:c="http://schemas.openxmlformats.org/drawingml/2006/chart">
  <cdr:relSizeAnchor xmlns:cdr="http://schemas.openxmlformats.org/drawingml/2006/chartDrawing">
    <cdr:from>
      <cdr:x>0.43278</cdr:x>
      <cdr:y>0.09449</cdr:y>
    </cdr:from>
    <cdr:to>
      <cdr:x>0.7949</cdr:x>
      <cdr:y>0.24264</cdr:y>
    </cdr:to>
    <cdr:sp macro="" textlink="">
      <cdr:nvSpPr>
        <cdr:cNvPr id="4098" name="TextAge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940344" y="434502"/>
          <a:ext cx="2498431" cy="66087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 cmpd="sng">
          <a:noFill/>
          <a:prstDash val="solid"/>
          <a:miter lim="800000"/>
          <a:headEnd/>
          <a:tailEnd/>
        </a:ln>
      </cdr:spPr>
      <cdr:txBody>
        <a:bodyPr xmlns:a="http://schemas.openxmlformats.org/drawingml/2006/main" vertOverflow="clip" wrap="square" lIns="72000" tIns="5400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altLang="zh-CN" sz="1000" b="1" i="0" baseline="0">
              <a:latin typeface="+mn-lt"/>
              <a:ea typeface="+mn-ea"/>
              <a:cs typeface="+mn-cs"/>
            </a:rPr>
            <a:t>ZS34 </a:t>
          </a:r>
          <a:r>
            <a:rPr lang="en-US" altLang="zh-CN" sz="700" b="1" i="0" u="none" strike="noStrike" baseline="0">
              <a:solidFill>
                <a:srgbClr val="000000"/>
              </a:solidFill>
              <a:latin typeface="Arial"/>
              <a:cs typeface="Arial"/>
            </a:rPr>
            <a:t>
INVERSE ISOCHRON  321.5 ± 3.9 Ma
MSWD 0.84 
40AR/36AR INTERCEPT  281.1 ± 84.2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rArCALC\Projects\LiekunYang\TZ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rArCALC\Projects\LiekunYang\TZ14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rArCALC\Projects\LiekunYang\TZ15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oleObject" Target="file:///D:\&#23398;&#20064;\study\thesis%20related\Data\Ar-Ar\Projects\XF266-27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oleObject" Target="file:///D:\&#23398;&#20064;\study\thesis%20related\Data\Ar-Ar\Projects\XF267-27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blish\ArArCALC\Projects\Examples\TZ69.ful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blish\ArArCALC\Projects\Examples\TZ236.ful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blish\ArArCALC\Projects\Examples\TZ271.ful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blish\ArArCALC\Projects\Examples\TZ274.ful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blish\ArArCALC\Projects\Examples\TZ173B.ful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blish\ArArCALC\Projects\Examples\TZ173M.full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blish\ArArCALC\Projects\Examples\TZ142.ful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blish\ArArCALC\Projects\Examples\H048.ful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blish\ArArCALC\Projects\Examples\H069m.full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blish\ArArCALC\Projects\Examples\ZS13.ful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blish\ArArCALC\Projects\Examples\ZS14.ful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blish\ArArCALC\Projects\Examples\ZS24.ful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blish\ArArCALC\Projects\Examples\ZS34.ful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Tables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Tables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Tables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oleLink xmlns:r="http://schemas.openxmlformats.org/officeDocument/2006/relationships" r:id="rId1" progId="Excel.Sheet.8">
    <oleItems>
      <mc:AlternateContent xmlns:mc="http://schemas.openxmlformats.org/markup-compatibility/2006">
        <mc:Choice Requires="x14">
          <x14:oleItem name="!Data Tables!Edits1t" advise="1">
            <x14:values rows="13">
              <value>
                <val>750</val>
              </value>
              <value>
                <val>790</val>
              </value>
              <value>
                <val>820</val>
              </value>
              <value>
                <val>850</val>
              </value>
              <value>
                <val>890</val>
              </value>
              <value>
                <val>930</val>
              </value>
              <value>
                <val>970</val>
              </value>
              <value>
                <val>1010</val>
              </value>
              <value>
                <val>1030</val>
              </value>
              <value>
                <val>1070</val>
              </value>
              <value>
                <val>1170</val>
              </value>
              <value>
                <val>1270</val>
              </value>
              <value>
                <val>1300</val>
              </value>
            </x14:values>
          </x14:oleItem>
        </mc:Choice>
        <mc:Fallback>
          <oleItem name="!Data Tables!Edits1t" advise="1"/>
        </mc:Fallback>
      </mc:AlternateContent>
      <mc:AlternateContent xmlns:mc="http://schemas.openxmlformats.org/markup-compatibility/2006">
        <mc:Choice Requires="x14">
          <x14:oleItem name="!Data Tables!R6C105:R18C106" advise="1">
            <x14:values rows="13" cols="2">
              <value>
                <val>92.210561938944622</val>
              </value>
              <value>
                <val>1.2411874536659118</val>
              </value>
              <value>
                <val>88.257492342380644</val>
              </value>
              <value>
                <val>0.47590447644860556</val>
              </value>
              <value>
                <val>88.02149374988538</val>
              </value>
              <value>
                <val>0.38837295664768612</val>
              </value>
              <value>
                <val>87.845408247965992</val>
              </value>
              <value>
                <val>0.52625173890570998</val>
              </value>
              <value>
                <val>88.715252057320114</val>
              </value>
              <value>
                <val>0.75622687261067678</val>
              </value>
              <value>
                <val>89.57880658491419</val>
              </value>
              <value>
                <val>0.86956657335067433</val>
              </value>
              <value>
                <val>88.843536032507117</val>
              </value>
              <value>
                <val>0.62288977144686075</val>
              </value>
              <value>
                <val>88.217626291789472</val>
              </value>
              <value>
                <val>0.4964882724514616</val>
              </value>
              <value>
                <val>88.141895677215871</val>
              </value>
              <value>
                <val>0.5557883059260661</val>
              </value>
              <value>
                <val>88.390924705254335</val>
              </value>
              <value>
                <val>0.76842336894431906</val>
              </value>
              <value>
                <val>87.036328121028731</val>
              </value>
              <value>
                <val>1.0038032701473947</val>
              </value>
              <value>
                <val>90.939677834599649</val>
              </value>
              <value>
                <val>1.9627280691179334</val>
              </value>
              <value>
                <val>220.48958555997379</val>
              </value>
              <value>
                <val>14.631658351393815</val>
              </value>
            </x14:values>
          </x14:oleItem>
        </mc:Choice>
        <mc:Fallback>
          <oleItem name="!Data Tables!R6C105:R18C106" advise="1"/>
        </mc:Fallback>
      </mc:AlternateContent>
      <mc:AlternateContent xmlns:mc="http://schemas.openxmlformats.org/markup-compatibility/2006">
        <mc:Choice Requires="x14">
          <x14:oleItem name="!Data Tables!R6C107:R18C107" advise="1">
            <x14:values rows="13">
              <value>
                <val>56.841583903630763</val>
              </value>
              <value>
                <val>89.592275698293832</val>
              </value>
              <value>
                <val>91.971120940028172</val>
              </value>
              <value>
                <val>84.751873000501291</val>
              </value>
              <value>
                <val>68.861165392422819</val>
              </value>
              <value>
                <val>65.067239713047172</val>
              </value>
              <value>
                <val>74.543959061151597</val>
              </value>
              <value>
                <val>82.12366163650421</val>
              </value>
              <value>
                <val>82.294559399389286</val>
              </value>
              <value>
                <val>81.415351000225314</val>
              </value>
              <value>
                <val>76.827614895704528</val>
              </value>
              <value>
                <val>52.385531758672556</val>
              </value>
              <value>
                <val>63.863477353078764</val>
              </value>
            </x14:values>
          </x14:oleItem>
        </mc:Choice>
        <mc:Fallback>
          <oleItem name="!Data Tables!R6C107:R18C107" advise="1"/>
        </mc:Fallback>
      </mc:AlternateContent>
      <mc:AlternateContent xmlns:mc="http://schemas.openxmlformats.org/markup-compatibility/2006">
        <mc:Choice Requires="x14">
          <x14:oleItem name="!Data Tables!R6C157:R18C157" advise="1">
            <x14:values rows="13">
              <value>
                <val>13.623681912445869</val>
              </value>
              <value>
                <val>13.025271012754375</val>
              </value>
              <value>
                <val>12.989587193733975</val>
              </value>
              <value>
                <val>12.962965478679795</val>
              </value>
              <value>
                <val>13.094499173636763</val>
              </value>
              <value>
                <val>13.225144434193876</val>
              </value>
              <value>
                <val>13.11390302797883</val>
              </value>
              <value>
                <val>13.019242798486342</val>
              </value>
              <value>
                <val>13.007791807649134</val>
              </value>
              <value>
                <val>13.045448517305971</val>
              </value>
              <value>
                <val>12.840676964767965</val>
              </value>
              <value>
                <val>13.431154316266793</val>
              </value>
              <value>
                <val>33.769754854468843</val>
              </value>
            </x14:values>
          </x14:oleItem>
        </mc:Choice>
        <mc:Fallback>
          <oleItem name="!Data Tables!R6C157:R18C157" advise="1"/>
        </mc:Fallback>
      </mc:AlternateContent>
      <mc:AlternateContent xmlns:mc="http://schemas.openxmlformats.org/markup-compatibility/2006">
        <mc:Choice Requires="x14">
          <x14:oleItem name="!Data Tables!R6C163:R18C163" advise="1">
            <x14:values rows="13">
              <value>
                <val>5.3400656705073074E-3</val>
              </value>
              <value>
                <val>2.3301588395506631E-3</val>
              </value>
              <value>
                <val>1.8858279256187848E-3</val>
              </value>
              <value>
                <val>3.0785682313025104E-3</val>
              </value>
              <value>
                <val>2.9613385909794433E-3</val>
              </value>
              <value>
                <val>8.7349349681356495E-3</val>
              </value>
              <value>
                <val>2.8693894798178092E-3</val>
              </value>
              <value>
                <val>1.5456220157129862E-4</val>
              </value>
              <value>
                <val>2.2226433785850074E-3</val>
              </value>
              <value>
                <val>1.2721751255276413E-2</val>
              </value>
              <value>
                <val>5.385071299054494E-2</val>
              </value>
              <value>
                <val>0.14845361085130643</val>
              </value>
              <value>
                <val>0.80392729663579954</val>
              </value>
            </x14:values>
          </x14:oleItem>
        </mc:Choice>
        <mc:Fallback>
          <oleItem name="!Data Tables!R6C163:R18C163" advise="1"/>
        </mc:Fallback>
      </mc:AlternateContent>
      <mc:AlternateContent xmlns:mc="http://schemas.openxmlformats.org/markup-compatibility/2006">
        <mc:Choice Requires="x14">
          <x14:oleItem name="!Data Tables!R6C165:R18C165" advise="1">
            <x14:values rows="13">
              <value>
                <val>3.5005664599490227E-2</val>
              </value>
              <value>
                <val>5.1200249392287208E-3</val>
              </value>
              <value>
                <val>3.8368217445413416E-3</val>
              </value>
              <value>
                <val>7.8921813144048232E-3</val>
              </value>
              <value>
                <val>2.0037860984130785E-2</val>
              </value>
              <value>
                <val>2.4028823729670488E-2</val>
              </value>
              <value>
                <val>1.5154511571356234E-2</val>
              </value>
              <value>
                <val>9.589362898642954E-3</val>
              </value>
              <value>
                <val>9.4701550636319461E-3</val>
              </value>
              <value>
                <val>1.0079621623729738E-2</val>
              </value>
              <value>
                <val>1.3119179992643448E-2</val>
              </value>
              <value>
                <val>4.1346475913278273E-2</val>
              </value>
              <value>
                <val>6.4846843999307235E-2</val>
              </value>
            </x14:values>
          </x14:oleItem>
        </mc:Choice>
        <mc:Fallback>
          <oleItem name="!Data Tables!R6C165:R18C165" advise="1"/>
        </mc:Fallback>
      </mc:AlternateContent>
    </oleItems>
  </oleLin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oleLink xmlns:r="http://schemas.openxmlformats.org/officeDocument/2006/relationships" r:id="rId1" progId="Excel.Sheet.8">
    <oleItems>
      <mc:AlternateContent xmlns:mc="http://schemas.openxmlformats.org/markup-compatibility/2006">
        <mc:Choice Requires="x14">
          <x14:oleItem name="!Data Tables!Edits1t" advise="1">
            <x14:values rows="10">
              <value>
                <val>750</val>
              </value>
              <value>
                <val>790</val>
              </value>
              <value>
                <val>810</val>
              </value>
              <value>
                <val>850</val>
              </value>
              <value>
                <val>890</val>
              </value>
              <value>
                <val>930</val>
              </value>
              <value>
                <val>970</val>
              </value>
              <value>
                <val>990</val>
              </value>
              <value>
                <val>1030</val>
              </value>
              <value>
                <val>1070</val>
              </value>
            </x14:values>
          </x14:oleItem>
        </mc:Choice>
        <mc:Fallback>
          <oleItem name="!Data Tables!Edits1t" advise="1"/>
        </mc:Fallback>
      </mc:AlternateContent>
      <mc:AlternateContent xmlns:mc="http://schemas.openxmlformats.org/markup-compatibility/2006">
        <mc:Choice Requires="x14">
          <x14:oleItem name="!Data Tables!R6C105:R15C106" advise="1">
            <x14:values rows="10" cols="2">
              <value>
                <val>87.143085054500702</val>
              </value>
              <value>
                <val>1.3698691440582076</val>
              </value>
              <value>
                <val>86.074672869117904</val>
              </value>
              <value>
                <val>0.42985401038089688</val>
              </value>
              <value>
                <val>87.003125620528863</val>
              </value>
              <value>
                <val>0.46500350467923401</val>
              </value>
              <value>
                <val>86.568864372014005</val>
              </value>
              <value>
                <val>0.54716343434965053</val>
              </value>
              <value>
                <val>86.230222226132184</val>
              </value>
              <value>
                <val>0.51252351291631815</val>
              </value>
              <value>
                <val>86.979483746035797</val>
              </value>
              <value>
                <val>0.58422005295548796</val>
              </value>
              <value>
                <val>86.632650233778378</val>
              </value>
              <value>
                <val>0.5421855473278</val>
              </value>
              <value>
                <val>86.628434700429736</val>
              </value>
              <value>
                <val>0.52574848886528147</val>
              </value>
              <value>
                <val>86.838839819622407</val>
              </value>
              <value>
                <val>0.64671021246831606</val>
              </value>
              <value>
                <val>86.75792217251076</val>
              </value>
              <value>
                <val>0.98180709890215334</val>
              </value>
            </x14:values>
          </x14:oleItem>
        </mc:Choice>
        <mc:Fallback>
          <oleItem name="!Data Tables!R6C105:R15C106" advise="1"/>
        </mc:Fallback>
      </mc:AlternateContent>
      <mc:AlternateContent xmlns:mc="http://schemas.openxmlformats.org/markup-compatibility/2006">
        <mc:Choice Requires="x14">
          <x14:oleItem name="!Data Tables!R6C107:R15C107" advise="1">
            <x14:values rows="10">
              <value>
                <val>53.615209302486342</val>
              </value>
              <value>
                <val>91.664678538148536</val>
              </value>
              <value>
                <val>94.615695346980019</val>
              </value>
              <value>
                <val>91.211890938820886</val>
              </value>
              <value>
                <val>85.487599587383542</val>
              </value>
              <value>
                <val>75.946013016208681</val>
              </value>
              <value>
                <val>83.315812707402188</val>
              </value>
              <value>
                <val>87.857726606753999</val>
              </value>
              <value>
                <val>83.636105095969057</val>
              </value>
              <value>
                <val>75.321800894774825</val>
              </value>
            </x14:values>
          </x14:oleItem>
        </mc:Choice>
        <mc:Fallback>
          <oleItem name="!Data Tables!R6C107:R15C107" advise="1"/>
        </mc:Fallback>
      </mc:AlternateContent>
      <mc:AlternateContent xmlns:mc="http://schemas.openxmlformats.org/markup-compatibility/2006">
        <mc:Choice Requires="x14">
          <x14:oleItem name="!Data Tables!R6C157:R15C157" advise="1">
            <x14:values rows="10">
              <value>
                <val>13.050528402118964</val>
              </value>
              <value>
                <val>12.886685347116305</val>
              </value>
              <value>
                <val>13.029059844515789</val>
              </value>
              <value>
                <val>12.962458528148442</val>
              </value>
              <value>
                <val>12.910533118511012</val>
              </value>
              <value>
                <val>13.025433551020081</val>
              </value>
              <value>
                <val>12.972240168147788</val>
              </value>
              <value>
                <val>12.971593700299392</val>
              </value>
              <value>
                <val>13.003861954027345</val>
              </value>
              <value>
                <val>12.991451777585686</val>
              </value>
            </x14:values>
          </x14:oleItem>
        </mc:Choice>
        <mc:Fallback>
          <oleItem name="!Data Tables!R6C157:R15C157" advise="1"/>
        </mc:Fallback>
      </mc:AlternateContent>
      <mc:AlternateContent xmlns:mc="http://schemas.openxmlformats.org/markup-compatibility/2006">
        <mc:Choice Requires="x14">
          <x14:oleItem name="!Data Tables!R6C163:R15C163" advise="1">
            <x14:values rows="10">
              <value>
                <val>4.630619533548623E-4</val>
              </value>
              <value>
                <val>3.2988413685204367E-3</val>
              </value>
              <value>
                <val>5.2199861944903616E-3</val>
              </value>
              <value>
                <val>3.9165631022969483E-3</val>
              </value>
              <value>
                <val>1.6954167007163747E-4</val>
              </value>
              <value>
                <val>5.5623903849714223E-3</val>
              </value>
              <value>
                <val>6.1795227188879637E-3</val>
              </value>
              <value>
                <val>3.6531878159689586E-3</val>
              </value>
              <value>
                <val>3.9956576761142138E-3</val>
              </value>
              <value>
                <val>7.3652233832783659E-2</val>
              </value>
            </x14:values>
          </x14:oleItem>
        </mc:Choice>
        <mc:Fallback>
          <oleItem name="!Data Tables!R6C163:R15C163" advise="1"/>
        </mc:Fallback>
      </mc:AlternateContent>
      <mc:AlternateContent xmlns:mc="http://schemas.openxmlformats.org/markup-compatibility/2006">
        <mc:Choice Requires="x14">
          <x14:oleItem name="!Data Tables!R6C165:R15C165" advise="1">
            <x14:values rows="10">
              <value>
                <val>3.8207335971584246E-2</val>
              </value>
              <value>
                <val>3.9653153663859325E-3</val>
              </value>
              <value>
                <val>2.5094134162200001E-3</val>
              </value>
              <value>
                <val>4.2263545822289299E-3</val>
              </value>
              <value>
                <val>7.4158345668827444E-3</val>
              </value>
              <value>
                <val>1.3961321976831177E-2</val>
              </value>
              <value>
                <val>8.7914352330344669E-3</val>
              </value>
              <value>
                <val>6.066601534931838E-3</val>
              </value>
              <value>
                <val>8.6100198853777555E-3</val>
              </value>
              <value>
                <val>1.4422118777715933E-2</val>
              </value>
            </x14:values>
          </x14:oleItem>
        </mc:Choice>
        <mc:Fallback>
          <oleItem name="!Data Tables!R6C165:R15C165" advise="1"/>
        </mc:Fallback>
      </mc:AlternateContent>
    </oleItems>
  </oleLin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dden Data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dden Data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dden Data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dden Data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dden Data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dden Data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dden Data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dden Data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dden Data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dden Data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dden Data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dden Data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dden Data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"/>
  <sheetViews>
    <sheetView topLeftCell="A24" workbookViewId="0">
      <selection activeCell="L11" sqref="L11"/>
    </sheetView>
  </sheetViews>
  <sheetFormatPr defaultColWidth="8.875" defaultRowHeight="14.25"/>
  <sheetData/>
  <phoneticPr fontId="2" type="noConversion"/>
  <pageMargins left="0.75" right="0.75" top="1" bottom="1" header="0.5" footer="0.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"/>
  <sheetViews>
    <sheetView topLeftCell="A19" workbookViewId="0">
      <selection activeCell="L41" sqref="L41"/>
    </sheetView>
  </sheetViews>
  <sheetFormatPr defaultColWidth="8.875" defaultRowHeight="14.25"/>
  <sheetData/>
  <phoneticPr fontId="2" type="noConversion"/>
  <pageMargins left="0.75" right="0.75" top="1" bottom="1" header="0.5" footer="0.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"/>
  <sheetViews>
    <sheetView topLeftCell="A28" workbookViewId="0">
      <selection activeCell="A45" sqref="A45"/>
    </sheetView>
  </sheetViews>
  <sheetFormatPr defaultColWidth="8.875" defaultRowHeight="14.25"/>
  <sheetData/>
  <phoneticPr fontId="2" type="noConversion"/>
  <pageMargins left="0.75" right="0.75" top="1" bottom="1" header="0.5" footer="0.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91"/>
  <sheetViews>
    <sheetView tabSelected="1" topLeftCell="A19" zoomScale="145" zoomScaleNormal="145" workbookViewId="0">
      <selection activeCell="G57" sqref="G57"/>
    </sheetView>
  </sheetViews>
  <sheetFormatPr defaultColWidth="8.875" defaultRowHeight="14.25"/>
  <cols>
    <col min="1" max="1" width="9.125" bestFit="1" customWidth="1"/>
    <col min="2" max="4" width="12.25" bestFit="1" customWidth="1"/>
    <col min="5" max="9" width="9.125" bestFit="1" customWidth="1"/>
  </cols>
  <sheetData>
    <row r="1" spans="1:9" ht="16.5">
      <c r="A1" s="14" t="s">
        <v>20</v>
      </c>
      <c r="B1" s="17"/>
      <c r="C1" s="17"/>
      <c r="D1" s="17"/>
      <c r="E1" s="17"/>
      <c r="F1" s="17"/>
      <c r="G1" s="17"/>
      <c r="H1" s="17"/>
      <c r="I1" s="17"/>
    </row>
    <row r="2" spans="1:9" ht="15" thickBot="1">
      <c r="A2" s="18"/>
      <c r="B2" s="18"/>
      <c r="C2" s="18"/>
      <c r="D2" s="18"/>
      <c r="E2" s="18"/>
      <c r="F2" s="18"/>
      <c r="G2" s="18"/>
      <c r="H2" s="18"/>
      <c r="I2" s="18"/>
    </row>
    <row r="3" spans="1:9" ht="18.75">
      <c r="A3" s="1" t="s">
        <v>3</v>
      </c>
      <c r="B3" s="2" t="s">
        <v>9</v>
      </c>
      <c r="C3" s="2" t="s">
        <v>10</v>
      </c>
      <c r="D3" s="2" t="s">
        <v>11</v>
      </c>
      <c r="E3" s="2" t="s">
        <v>12</v>
      </c>
      <c r="F3" s="3" t="s">
        <v>13</v>
      </c>
      <c r="G3" s="3" t="s">
        <v>21</v>
      </c>
      <c r="H3" s="4" t="s">
        <v>0</v>
      </c>
      <c r="I3" s="5" t="s">
        <v>4</v>
      </c>
    </row>
    <row r="4" spans="1:9" ht="17.25" thickBot="1">
      <c r="A4" s="19" t="s">
        <v>8</v>
      </c>
      <c r="B4" s="6"/>
      <c r="C4" s="6"/>
      <c r="D4" s="6"/>
      <c r="E4" s="6"/>
      <c r="F4" s="19" t="s">
        <v>1</v>
      </c>
      <c r="G4" s="19" t="s">
        <v>5</v>
      </c>
      <c r="H4" s="19" t="s">
        <v>6</v>
      </c>
      <c r="I4" s="19"/>
    </row>
    <row r="5" spans="1:9">
      <c r="A5" s="16" t="s">
        <v>25</v>
      </c>
      <c r="B5" s="16"/>
      <c r="C5" s="20"/>
      <c r="D5" s="20"/>
      <c r="E5" s="20"/>
      <c r="F5" s="20"/>
      <c r="G5" s="20"/>
      <c r="H5" s="20"/>
      <c r="I5" s="20"/>
    </row>
    <row r="6" spans="1:9">
      <c r="A6" s="21">
        <v>1.7</v>
      </c>
      <c r="B6" s="22">
        <v>19.901400541447458</v>
      </c>
      <c r="C6" s="22">
        <v>6.1957748305149636</v>
      </c>
      <c r="D6" s="22">
        <v>1.3827353538023153E-2</v>
      </c>
      <c r="E6" s="23">
        <v>15.815769392328381</v>
      </c>
      <c r="F6" s="12">
        <v>79.470635040935051</v>
      </c>
      <c r="G6" s="12">
        <v>0.82551091700805157</v>
      </c>
      <c r="H6" s="24">
        <v>93.05910494278794</v>
      </c>
      <c r="I6" s="25">
        <v>12.369308163812883</v>
      </c>
    </row>
    <row r="7" spans="1:9">
      <c r="A7" s="26">
        <v>1.8</v>
      </c>
      <c r="B7" s="27">
        <v>17.772280420286016</v>
      </c>
      <c r="C7" s="27">
        <v>0.23412428564699334</v>
      </c>
      <c r="D7" s="27">
        <v>4.7423937905964929E-3</v>
      </c>
      <c r="E7" s="28">
        <v>16.370628818856044</v>
      </c>
      <c r="F7" s="29">
        <v>92.113270957450851</v>
      </c>
      <c r="G7" s="29">
        <v>23.106571345335297</v>
      </c>
      <c r="H7" s="30">
        <v>96.238487210186207</v>
      </c>
      <c r="I7" s="31">
        <v>1.2275724642770209</v>
      </c>
    </row>
    <row r="8" spans="1:9">
      <c r="A8" s="21">
        <v>1.9</v>
      </c>
      <c r="B8" s="27">
        <v>16.645013964076334</v>
      </c>
      <c r="C8" s="27">
        <v>0.93470984221510556</v>
      </c>
      <c r="D8" s="27">
        <v>9.1405892127565443E-4</v>
      </c>
      <c r="E8" s="28">
        <v>16.374972077296064</v>
      </c>
      <c r="F8" s="29">
        <v>98.377640971866541</v>
      </c>
      <c r="G8" s="29">
        <v>5.5501558467674359</v>
      </c>
      <c r="H8" s="30">
        <v>96.263352339984209</v>
      </c>
      <c r="I8" s="31">
        <v>2.21706397787118</v>
      </c>
    </row>
    <row r="9" spans="1:9">
      <c r="A9" s="26">
        <v>2</v>
      </c>
      <c r="B9" s="27">
        <v>16.645013964076334</v>
      </c>
      <c r="C9" s="27">
        <v>0.63548513581139587</v>
      </c>
      <c r="D9" s="27">
        <v>1.2231010011637062E-3</v>
      </c>
      <c r="E9" s="28">
        <v>16.446256587100429</v>
      </c>
      <c r="F9" s="29">
        <v>97.850343695304403</v>
      </c>
      <c r="G9" s="29">
        <v>8.2955855017389357</v>
      </c>
      <c r="H9" s="30">
        <v>96.671406902844765</v>
      </c>
      <c r="I9" s="31">
        <v>1.7530117502936591</v>
      </c>
    </row>
    <row r="10" spans="1:9">
      <c r="A10" s="21">
        <v>2.1</v>
      </c>
      <c r="B10" s="27">
        <v>16.645013964076298</v>
      </c>
      <c r="C10" s="27">
        <v>0.57204394018037907</v>
      </c>
      <c r="D10" s="27">
        <v>2.4585585263957985E-3</v>
      </c>
      <c r="E10" s="28">
        <v>16.395759803749495</v>
      </c>
      <c r="F10" s="29">
        <v>95.755504321623491</v>
      </c>
      <c r="G10" s="29">
        <v>9.1824554438087986</v>
      </c>
      <c r="H10" s="30">
        <v>96.382357221200039</v>
      </c>
      <c r="I10" s="31">
        <v>1.685248989470802</v>
      </c>
    </row>
    <row r="11" spans="1:9">
      <c r="A11" s="26">
        <v>2.2000000000000002</v>
      </c>
      <c r="B11" s="27">
        <v>16.645013964076334</v>
      </c>
      <c r="C11" s="27">
        <v>0.42603145377339868</v>
      </c>
      <c r="D11" s="27">
        <v>1.3888042408298207E-3</v>
      </c>
      <c r="E11" s="28">
        <v>16.31872401562817</v>
      </c>
      <c r="F11" s="29">
        <v>97.545991774597141</v>
      </c>
      <c r="G11" s="29">
        <v>11.87194010534159</v>
      </c>
      <c r="H11" s="30">
        <v>95.941306046323206</v>
      </c>
      <c r="I11" s="31">
        <v>1.4253819248666653</v>
      </c>
    </row>
    <row r="12" spans="1:9">
      <c r="A12" s="21">
        <v>2.2999999999999998</v>
      </c>
      <c r="B12" s="27">
        <v>16.645013964076298</v>
      </c>
      <c r="C12" s="27">
        <v>0.27992806952604166</v>
      </c>
      <c r="D12" s="27">
        <v>2.0101580617071604E-3</v>
      </c>
      <c r="E12" s="28">
        <v>16.344498667746947</v>
      </c>
      <c r="F12" s="29">
        <v>96.492122861336469</v>
      </c>
      <c r="G12" s="29">
        <v>19.180624985498131</v>
      </c>
      <c r="H12" s="30">
        <v>96.088885027439105</v>
      </c>
      <c r="I12" s="31">
        <v>1.2331829483051504</v>
      </c>
    </row>
    <row r="13" spans="1:9">
      <c r="A13" s="26">
        <v>2.4</v>
      </c>
      <c r="B13" s="27">
        <v>16.645013964076334</v>
      </c>
      <c r="C13" s="27">
        <v>0.22868060787032018</v>
      </c>
      <c r="D13" s="27">
        <v>1.718963233505769E-3</v>
      </c>
      <c r="E13" s="28">
        <v>16.196312911423888</v>
      </c>
      <c r="F13" s="29">
        <v>96.957234345373067</v>
      </c>
      <c r="G13" s="29">
        <v>21.987155854501768</v>
      </c>
      <c r="H13" s="30">
        <v>95.240247294246927</v>
      </c>
      <c r="I13" s="31">
        <v>1.1863738308269369</v>
      </c>
    </row>
    <row r="14" spans="1:9">
      <c r="A14" s="16" t="s">
        <v>26</v>
      </c>
      <c r="B14" s="16"/>
      <c r="C14" s="20"/>
      <c r="D14" s="20"/>
      <c r="E14" s="20"/>
      <c r="F14" s="20"/>
      <c r="G14" s="20"/>
      <c r="H14" s="20"/>
      <c r="I14" s="20"/>
    </row>
    <row r="15" spans="1:9">
      <c r="A15" s="26">
        <v>1.5</v>
      </c>
      <c r="B15" s="27">
        <v>20.014817324560369</v>
      </c>
      <c r="C15" s="27">
        <v>1.4920722120874352</v>
      </c>
      <c r="D15" s="27">
        <v>1.2273007241618757E-2</v>
      </c>
      <c r="E15" s="28">
        <v>16.388085048097828</v>
      </c>
      <c r="F15" s="29">
        <v>81.879763289110102</v>
      </c>
      <c r="G15" s="29">
        <v>3.6566152781455039</v>
      </c>
      <c r="H15" s="30">
        <v>96.478903394415809</v>
      </c>
      <c r="I15" s="31">
        <v>3.3268056982679188</v>
      </c>
    </row>
    <row r="16" spans="1:9">
      <c r="A16" s="26">
        <v>1.6</v>
      </c>
      <c r="B16" s="27">
        <v>18.834798288441622</v>
      </c>
      <c r="C16" s="27">
        <v>0.94074177730813779</v>
      </c>
      <c r="D16" s="27">
        <v>7.2251902421768916E-3</v>
      </c>
      <c r="E16" s="28">
        <v>16.699609675934528</v>
      </c>
      <c r="F16" s="29">
        <v>88.663597136490708</v>
      </c>
      <c r="G16" s="29">
        <v>6.1398840809179154</v>
      </c>
      <c r="H16" s="30">
        <v>98.263944283194604</v>
      </c>
      <c r="I16" s="31">
        <v>2.2664906102332645</v>
      </c>
    </row>
    <row r="17" spans="1:9">
      <c r="A17" s="26">
        <v>1.7</v>
      </c>
      <c r="B17" s="27">
        <v>17.236552820077694</v>
      </c>
      <c r="C17" s="27">
        <v>1.2598194038545152</v>
      </c>
      <c r="D17" s="27">
        <v>9.0308965904091043E-4</v>
      </c>
      <c r="E17" s="28">
        <v>16.969719620303135</v>
      </c>
      <c r="F17" s="29">
        <v>98.451934081252361</v>
      </c>
      <c r="G17" s="29">
        <v>4.2839204871642291</v>
      </c>
      <c r="H17" s="30">
        <v>99.810253416959114</v>
      </c>
      <c r="I17" s="31">
        <v>2.6975454553283114</v>
      </c>
    </row>
    <row r="18" spans="1:9">
      <c r="A18" s="26">
        <v>1.8</v>
      </c>
      <c r="B18" s="27">
        <v>17.270812535696763</v>
      </c>
      <c r="C18" s="27">
        <v>0.57283952983982711</v>
      </c>
      <c r="D18" s="27">
        <v>5.4637572152516295E-4</v>
      </c>
      <c r="E18" s="28">
        <v>17.109421551690254</v>
      </c>
      <c r="F18" s="29">
        <v>99.065527555968018</v>
      </c>
      <c r="G18" s="29">
        <v>9.4410351453444932</v>
      </c>
      <c r="H18" s="30">
        <v>100.60949212041322</v>
      </c>
      <c r="I18" s="31">
        <v>1.6243820923303962</v>
      </c>
    </row>
    <row r="19" spans="1:9">
      <c r="A19" s="26">
        <v>1.9</v>
      </c>
      <c r="B19" s="27">
        <v>17.562435689945495</v>
      </c>
      <c r="C19" s="27">
        <v>0.66442023182155929</v>
      </c>
      <c r="D19" s="27">
        <v>3.3938916667765311E-3</v>
      </c>
      <c r="E19" s="28">
        <v>16.559271612206707</v>
      </c>
      <c r="F19" s="29">
        <v>94.288012805005749</v>
      </c>
      <c r="G19" s="29">
        <v>8.283417175003212</v>
      </c>
      <c r="H19" s="30">
        <v>97.460023121183923</v>
      </c>
      <c r="I19" s="31">
        <v>1.8646135114495777</v>
      </c>
    </row>
    <row r="20" spans="1:9">
      <c r="A20" s="26">
        <v>2</v>
      </c>
      <c r="B20" s="27">
        <v>17.060395639548101</v>
      </c>
      <c r="C20" s="27">
        <v>0.68907811172055466</v>
      </c>
      <c r="D20" s="27">
        <v>8.7951675852482433E-4</v>
      </c>
      <c r="E20" s="28">
        <v>16.800168437404015</v>
      </c>
      <c r="F20" s="29">
        <v>98.474670765894501</v>
      </c>
      <c r="G20" s="29">
        <v>7.9177294330136077</v>
      </c>
      <c r="H20" s="30">
        <v>98.839771533549381</v>
      </c>
      <c r="I20" s="31">
        <v>1.8457994477601851</v>
      </c>
    </row>
    <row r="21" spans="1:9">
      <c r="A21" s="26">
        <v>2.1</v>
      </c>
      <c r="B21" s="27">
        <v>17.330554851531204</v>
      </c>
      <c r="C21" s="27">
        <v>0.22688588033973825</v>
      </c>
      <c r="D21" s="27">
        <v>1.3504234020012148E-3</v>
      </c>
      <c r="E21" s="28">
        <v>16.931322538106258</v>
      </c>
      <c r="F21" s="29">
        <v>97.696367387858473</v>
      </c>
      <c r="G21" s="29">
        <v>23.87377350428471</v>
      </c>
      <c r="H21" s="30">
        <v>99.590520720858095</v>
      </c>
      <c r="I21" s="31">
        <v>1.1925152008843511</v>
      </c>
    </row>
    <row r="22" spans="1:9">
      <c r="A22" s="26">
        <v>2.2000000000000002</v>
      </c>
      <c r="B22" s="27">
        <v>17.390873020311272</v>
      </c>
      <c r="C22" s="27">
        <v>0.28865216772547214</v>
      </c>
      <c r="D22" s="27">
        <v>2.0719919464615593E-3</v>
      </c>
      <c r="E22" s="28">
        <v>16.778389153488249</v>
      </c>
      <c r="F22" s="29">
        <v>96.478130418710521</v>
      </c>
      <c r="G22" s="29">
        <v>18.298280612258274</v>
      </c>
      <c r="H22" s="30">
        <v>98.715072891831383</v>
      </c>
      <c r="I22" s="31">
        <v>1.2699425178695454</v>
      </c>
    </row>
    <row r="23" spans="1:9">
      <c r="A23" s="26">
        <v>2.2999999999999998</v>
      </c>
      <c r="B23" s="27">
        <v>17.158526566682475</v>
      </c>
      <c r="C23" s="27">
        <v>0.8004655910088283</v>
      </c>
      <c r="D23" s="27">
        <v>1.3387682031424009E-3</v>
      </c>
      <c r="E23" s="28">
        <v>16.762946678701866</v>
      </c>
      <c r="F23" s="29">
        <v>97.694557942121179</v>
      </c>
      <c r="G23" s="29">
        <v>7.1281584804167002</v>
      </c>
      <c r="H23" s="30">
        <v>98.626650833640099</v>
      </c>
      <c r="I23" s="31">
        <v>1.8941846165746516</v>
      </c>
    </row>
    <row r="24" spans="1:9">
      <c r="A24" s="26">
        <v>2.4</v>
      </c>
      <c r="B24" s="27">
        <v>17.434861669310546</v>
      </c>
      <c r="C24" s="27">
        <v>0.53002340400702674</v>
      </c>
      <c r="D24" s="27">
        <v>1.9031587468286894E-3</v>
      </c>
      <c r="E24" s="28">
        <v>16.872646836134734</v>
      </c>
      <c r="F24" s="29">
        <v>96.775341015951739</v>
      </c>
      <c r="G24" s="29">
        <v>10.977185803451359</v>
      </c>
      <c r="H24" s="30">
        <v>99.254689190379182</v>
      </c>
      <c r="I24" s="31">
        <v>1.5786676725047484</v>
      </c>
    </row>
    <row r="25" spans="1:9">
      <c r="A25" s="16" t="s">
        <v>27</v>
      </c>
      <c r="B25" s="16"/>
      <c r="C25" s="20"/>
      <c r="D25" s="20"/>
      <c r="E25" s="20"/>
      <c r="F25" s="20"/>
      <c r="G25" s="20"/>
      <c r="H25" s="20"/>
      <c r="I25" s="20"/>
    </row>
    <row r="26" spans="1:9">
      <c r="A26" s="21">
        <v>1.5</v>
      </c>
      <c r="B26" s="22">
        <v>28.299100778683055</v>
      </c>
      <c r="C26" s="22">
        <v>2.8707491058588359</v>
      </c>
      <c r="D26" s="22">
        <v>1.554724410900073E-2</v>
      </c>
      <c r="E26" s="23">
        <v>23.704560144473341</v>
      </c>
      <c r="F26" s="12">
        <v>83.7643582029622</v>
      </c>
      <c r="G26" s="12">
        <v>1.6006106091094465</v>
      </c>
      <c r="H26" s="24">
        <v>138.10291711583756</v>
      </c>
      <c r="I26" s="25">
        <v>6.2779788439332975</v>
      </c>
    </row>
    <row r="27" spans="1:9">
      <c r="A27" s="21">
        <v>1.6</v>
      </c>
      <c r="B27" s="22">
        <v>24.403687270525069</v>
      </c>
      <c r="C27" s="22">
        <v>0.68165139156107479</v>
      </c>
      <c r="D27" s="22">
        <v>5.6371489600549026E-3</v>
      </c>
      <c r="E27" s="23">
        <v>22.738119332162096</v>
      </c>
      <c r="F27" s="12">
        <v>93.17493327996111</v>
      </c>
      <c r="G27" s="12">
        <v>6.7193861677339655</v>
      </c>
      <c r="H27" s="24">
        <v>132.67391928920389</v>
      </c>
      <c r="I27" s="25">
        <v>2.2538298983243834</v>
      </c>
    </row>
    <row r="28" spans="1:9">
      <c r="A28" s="21">
        <v>1.7</v>
      </c>
      <c r="B28" s="22">
        <v>24.257591683277337</v>
      </c>
      <c r="C28" s="22">
        <v>0.46125666903133067</v>
      </c>
      <c r="D28" s="22">
        <v>3.4650286613524348E-3</v>
      </c>
      <c r="E28" s="23">
        <v>23.233524729313313</v>
      </c>
      <c r="F28" s="12">
        <v>95.778365110045144</v>
      </c>
      <c r="G28" s="12">
        <v>10.486674261975484</v>
      </c>
      <c r="H28" s="24">
        <v>135.45890365683016</v>
      </c>
      <c r="I28" s="25">
        <v>1.824662551991032</v>
      </c>
    </row>
    <row r="29" spans="1:9">
      <c r="A29" s="21">
        <v>1.8</v>
      </c>
      <c r="B29" s="22">
        <v>24.463573284105276</v>
      </c>
      <c r="C29" s="22">
        <v>1.7219054079214047</v>
      </c>
      <c r="D29" s="22">
        <v>4.1018422342269266E-3</v>
      </c>
      <c r="E29" s="23">
        <v>23.251452728123937</v>
      </c>
      <c r="F29" s="12">
        <v>95.045202342664751</v>
      </c>
      <c r="G29" s="12">
        <v>2.7381162888037833</v>
      </c>
      <c r="H29" s="24">
        <v>135.55960780557868</v>
      </c>
      <c r="I29" s="25">
        <v>3.7273151892146781</v>
      </c>
    </row>
    <row r="30" spans="1:9">
      <c r="A30" s="21">
        <v>1.9</v>
      </c>
      <c r="B30" s="22">
        <v>23.788651650675359</v>
      </c>
      <c r="C30" s="22">
        <v>0.49214369145803843</v>
      </c>
      <c r="D30" s="22">
        <v>2.6263624280662323E-3</v>
      </c>
      <c r="E30" s="23">
        <v>23.012563601189278</v>
      </c>
      <c r="F30" s="12">
        <v>96.737570246172211</v>
      </c>
      <c r="G30" s="12">
        <v>10.062068147378836</v>
      </c>
      <c r="H30" s="24">
        <v>134.21727247679061</v>
      </c>
      <c r="I30" s="25">
        <v>1.8158074132641024</v>
      </c>
    </row>
    <row r="31" spans="1:9">
      <c r="A31" s="21">
        <v>2</v>
      </c>
      <c r="B31" s="27">
        <v>24.699460100105735</v>
      </c>
      <c r="C31" s="27">
        <v>0.35884996118995244</v>
      </c>
      <c r="D31" s="27">
        <v>2.0379544866160428E-3</v>
      </c>
      <c r="E31" s="28">
        <v>24.097126551833728</v>
      </c>
      <c r="F31" s="29">
        <v>97.561349333828446</v>
      </c>
      <c r="G31" s="29">
        <v>13.615598287250402</v>
      </c>
      <c r="H31" s="30">
        <v>140.30351904018869</v>
      </c>
      <c r="I31" s="31">
        <v>1.7589424144462729</v>
      </c>
    </row>
    <row r="32" spans="1:9">
      <c r="A32" s="21">
        <v>2.1</v>
      </c>
      <c r="B32" s="27">
        <v>24.590117234305794</v>
      </c>
      <c r="C32" s="27">
        <v>0.34920954620050804</v>
      </c>
      <c r="D32" s="27">
        <v>2.0341089740069551E-3</v>
      </c>
      <c r="E32" s="28">
        <v>23.988856946594463</v>
      </c>
      <c r="F32" s="29">
        <v>97.554870186334412</v>
      </c>
      <c r="G32" s="29">
        <v>13.641338773902282</v>
      </c>
      <c r="H32" s="30">
        <v>139.69686160189789</v>
      </c>
      <c r="I32" s="31">
        <v>1.7323359978055086</v>
      </c>
    </row>
    <row r="33" spans="1:9">
      <c r="A33" s="21">
        <v>2.2000000000000002</v>
      </c>
      <c r="B33" s="27">
        <v>24.371109373931706</v>
      </c>
      <c r="C33" s="27">
        <v>0.3427667783462936</v>
      </c>
      <c r="D33" s="27">
        <v>1.5805785220826866E-3</v>
      </c>
      <c r="E33" s="28">
        <v>23.904053008000933</v>
      </c>
      <c r="F33" s="29">
        <v>98.083565426732875</v>
      </c>
      <c r="G33" s="29">
        <v>14.211658425980433</v>
      </c>
      <c r="H33" s="30">
        <v>139.22154506497367</v>
      </c>
      <c r="I33" s="31">
        <v>1.7297153179793456</v>
      </c>
    </row>
    <row r="34" spans="1:9">
      <c r="A34" s="21">
        <v>2.2999999999999998</v>
      </c>
      <c r="B34" s="27">
        <v>24.884799121818936</v>
      </c>
      <c r="C34" s="27">
        <v>1.3295077578281376</v>
      </c>
      <c r="D34" s="27">
        <v>2.948087676559439E-3</v>
      </c>
      <c r="E34" s="28">
        <v>24.013619231328459</v>
      </c>
      <c r="F34" s="29">
        <v>96.49914839084785</v>
      </c>
      <c r="G34" s="29">
        <v>3.6602972018971864</v>
      </c>
      <c r="H34" s="30">
        <v>139.83562785905912</v>
      </c>
      <c r="I34" s="31">
        <v>3.0947530490534882</v>
      </c>
    </row>
    <row r="35" spans="1:9">
      <c r="A35" s="21">
        <v>2.4</v>
      </c>
      <c r="B35" s="27">
        <v>24.503651528417475</v>
      </c>
      <c r="C35" s="27">
        <v>0.85005388342873622</v>
      </c>
      <c r="D35" s="27">
        <v>1.9990373312337353E-3</v>
      </c>
      <c r="E35" s="28">
        <v>23.913138397993968</v>
      </c>
      <c r="F35" s="29">
        <v>97.590101500836823</v>
      </c>
      <c r="G35" s="29">
        <v>5.618364829989682</v>
      </c>
      <c r="H35" s="30">
        <v>139.27247362990659</v>
      </c>
      <c r="I35" s="31">
        <v>2.4091674418974032</v>
      </c>
    </row>
    <row r="36" spans="1:9">
      <c r="A36" s="21">
        <v>2.5</v>
      </c>
      <c r="B36" s="27">
        <v>24.270606210379096</v>
      </c>
      <c r="C36" s="27">
        <v>0.65456796288369534</v>
      </c>
      <c r="D36" s="27">
        <v>1.803229160687709E-3</v>
      </c>
      <c r="E36" s="28">
        <v>23.737598110364956</v>
      </c>
      <c r="F36" s="29">
        <v>97.803894573567746</v>
      </c>
      <c r="G36" s="29">
        <v>7.0833342659596621</v>
      </c>
      <c r="H36" s="30">
        <v>138.28822064287425</v>
      </c>
      <c r="I36" s="31">
        <v>2.9963625974929955</v>
      </c>
    </row>
    <row r="37" spans="1:9">
      <c r="A37" s="21">
        <v>2.6</v>
      </c>
      <c r="B37" s="27">
        <v>24.589681592557518</v>
      </c>
      <c r="C37" s="27">
        <v>0.468361449714494</v>
      </c>
      <c r="D37" s="27">
        <v>1.5428492526233341E-3</v>
      </c>
      <c r="E37" s="28">
        <v>24.133558728299729</v>
      </c>
      <c r="F37" s="29">
        <v>98.145063967010287</v>
      </c>
      <c r="G37" s="29">
        <v>10.562552740018848</v>
      </c>
      <c r="H37" s="30">
        <v>140.50761045431506</v>
      </c>
      <c r="I37" s="31">
        <v>1.8842755317366811</v>
      </c>
    </row>
    <row r="38" spans="1:9">
      <c r="A38" s="16" t="s">
        <v>28</v>
      </c>
      <c r="B38" s="16"/>
      <c r="C38" s="20"/>
      <c r="D38" s="20"/>
      <c r="E38" s="20"/>
      <c r="F38" s="20"/>
      <c r="G38" s="20"/>
      <c r="H38" s="20"/>
      <c r="I38" s="20"/>
    </row>
    <row r="39" spans="1:9">
      <c r="A39" s="21">
        <v>1.5</v>
      </c>
      <c r="B39" s="22">
        <v>25.089866853265804</v>
      </c>
      <c r="C39" s="22">
        <v>1.4131156794940745</v>
      </c>
      <c r="D39" s="22">
        <v>1.1204593561064317E-2</v>
      </c>
      <c r="E39" s="23">
        <v>21.779322029265636</v>
      </c>
      <c r="F39" s="12">
        <v>86.805251525002589</v>
      </c>
      <c r="G39" s="12">
        <v>2.11405124746575</v>
      </c>
      <c r="H39" s="24">
        <v>127.49193494680262</v>
      </c>
      <c r="I39" s="25">
        <v>3.4130493327608953</v>
      </c>
    </row>
    <row r="40" spans="1:9">
      <c r="A40" s="21">
        <v>1.6</v>
      </c>
      <c r="B40" s="22">
        <v>23.480021057916645</v>
      </c>
      <c r="C40" s="22">
        <v>0.46385580845378416</v>
      </c>
      <c r="D40" s="22">
        <v>4.7396124105198029E-3</v>
      </c>
      <c r="E40" s="23">
        <v>22.079422287789914</v>
      </c>
      <c r="F40" s="12">
        <v>94.034933926711702</v>
      </c>
      <c r="G40" s="12">
        <v>6.1178545219856071</v>
      </c>
      <c r="H40" s="24">
        <v>129.18737098265498</v>
      </c>
      <c r="I40" s="25">
        <v>1.8452998777163185</v>
      </c>
    </row>
    <row r="41" spans="1:9">
      <c r="A41" s="21">
        <v>1.7</v>
      </c>
      <c r="B41" s="27">
        <v>23.75230195259801</v>
      </c>
      <c r="C41" s="27">
        <v>0.1628638112119187</v>
      </c>
      <c r="D41" s="27">
        <v>3.6718327906665482E-3</v>
      </c>
      <c r="E41" s="28">
        <v>22.66737107835224</v>
      </c>
      <c r="F41" s="29">
        <v>95.432312723158589</v>
      </c>
      <c r="G41" s="29">
        <v>18.203754351584536</v>
      </c>
      <c r="H41" s="30">
        <v>132.50442527645635</v>
      </c>
      <c r="I41" s="31">
        <v>1.4681882878633707</v>
      </c>
    </row>
    <row r="42" spans="1:9">
      <c r="A42" s="21">
        <v>1.8</v>
      </c>
      <c r="B42" s="27">
        <v>22.954107437370958</v>
      </c>
      <c r="C42" s="27">
        <v>0.43901471434937989</v>
      </c>
      <c r="D42" s="27">
        <v>2.2217175975993673E-3</v>
      </c>
      <c r="E42" s="28">
        <v>22.297569432808963</v>
      </c>
      <c r="F42" s="29">
        <v>97.139779857032892</v>
      </c>
      <c r="G42" s="29">
        <v>6.4950033651793095</v>
      </c>
      <c r="H42" s="30">
        <v>130.41881057430351</v>
      </c>
      <c r="I42" s="31">
        <v>1.7379453156343847</v>
      </c>
    </row>
    <row r="43" spans="1:9">
      <c r="A43" s="21">
        <v>1.9</v>
      </c>
      <c r="B43" s="27">
        <v>24.188917636591462</v>
      </c>
      <c r="C43" s="27">
        <v>0.36646774820257533</v>
      </c>
      <c r="D43" s="27">
        <v>6.1339382572548826E-3</v>
      </c>
      <c r="E43" s="28">
        <v>22.376277466687558</v>
      </c>
      <c r="F43" s="29">
        <v>92.506319641347417</v>
      </c>
      <c r="G43" s="29">
        <v>8.3003149586711764</v>
      </c>
      <c r="H43" s="30">
        <v>130.86291126188385</v>
      </c>
      <c r="I43" s="31">
        <v>1.6807303279976502</v>
      </c>
    </row>
    <row r="44" spans="1:9">
      <c r="A44" s="21">
        <v>2</v>
      </c>
      <c r="B44" s="27">
        <v>23.680376806566429</v>
      </c>
      <c r="C44" s="27">
        <v>0.49821358368053043</v>
      </c>
      <c r="D44" s="27">
        <v>3.8816167158166686E-3</v>
      </c>
      <c r="E44" s="28">
        <v>22.533343874689091</v>
      </c>
      <c r="F44" s="29">
        <v>95.156188006437162</v>
      </c>
      <c r="G44" s="29">
        <v>6.1023760791722355</v>
      </c>
      <c r="H44" s="30">
        <v>131.74881386763809</v>
      </c>
      <c r="I44" s="31">
        <v>1.848673220225963</v>
      </c>
    </row>
    <row r="45" spans="1:9">
      <c r="A45" s="21">
        <v>2.1</v>
      </c>
      <c r="B45" s="27">
        <v>23.173453795427836</v>
      </c>
      <c r="C45" s="27">
        <v>0.42908790726522045</v>
      </c>
      <c r="D45" s="27">
        <v>2.1042831429434442E-3</v>
      </c>
      <c r="E45" s="28">
        <v>22.551848884192072</v>
      </c>
      <c r="F45" s="29">
        <v>97.317599194650867</v>
      </c>
      <c r="G45" s="29">
        <v>6.9868585256506819</v>
      </c>
      <c r="H45" s="30">
        <v>131.8531592108242</v>
      </c>
      <c r="I45" s="31">
        <v>1.769605440834404</v>
      </c>
    </row>
    <row r="46" spans="1:9">
      <c r="A46" s="21">
        <v>2.2000000000000002</v>
      </c>
      <c r="B46" s="27">
        <v>23.603968933687021</v>
      </c>
      <c r="C46" s="27">
        <v>1.3684288060022283</v>
      </c>
      <c r="D46" s="27">
        <v>2.1581012080200174E-3</v>
      </c>
      <c r="E46" s="28">
        <v>22.966578430272357</v>
      </c>
      <c r="F46" s="29">
        <v>97.299646914443287</v>
      </c>
      <c r="G46" s="29">
        <v>2.0185547833225308</v>
      </c>
      <c r="H46" s="30">
        <v>134.19014215481272</v>
      </c>
      <c r="I46" s="31">
        <v>3.2021290420406925</v>
      </c>
    </row>
    <row r="47" spans="1:9">
      <c r="A47" s="21">
        <v>2.2999999999999998</v>
      </c>
      <c r="B47" s="27">
        <v>23.115016436907897</v>
      </c>
      <c r="C47" s="27">
        <v>0.61587229467275162</v>
      </c>
      <c r="D47" s="27">
        <v>1.2151761035682285E-3</v>
      </c>
      <c r="E47" s="28">
        <v>22.756064912608384</v>
      </c>
      <c r="F47" s="29">
        <v>98.447106774597074</v>
      </c>
      <c r="G47" s="29">
        <v>4.9291930341479322</v>
      </c>
      <c r="H47" s="30">
        <v>133.00428508746523</v>
      </c>
      <c r="I47" s="31">
        <v>2.0278589164326553</v>
      </c>
    </row>
    <row r="48" spans="1:9">
      <c r="A48" s="21">
        <v>2.4</v>
      </c>
      <c r="B48" s="27">
        <v>22.606903456717472</v>
      </c>
      <c r="C48" s="27">
        <v>0.23564362424620061</v>
      </c>
      <c r="D48" s="27">
        <v>1.2069019756196276E-3</v>
      </c>
      <c r="E48" s="28">
        <v>22.250204723929027</v>
      </c>
      <c r="F48" s="29">
        <v>98.422168991558848</v>
      </c>
      <c r="G48" s="29">
        <v>13.19703090298748</v>
      </c>
      <c r="H48" s="30">
        <v>130.15150828251092</v>
      </c>
      <c r="I48" s="31">
        <v>1.4713436457957114</v>
      </c>
    </row>
    <row r="49" spans="1:9">
      <c r="A49" s="21">
        <v>2.5</v>
      </c>
      <c r="B49" s="27">
        <v>22.838896464403156</v>
      </c>
      <c r="C49" s="27">
        <v>0.24167117841481101</v>
      </c>
      <c r="D49" s="27">
        <v>1.3393281051292732E-3</v>
      </c>
      <c r="E49" s="28">
        <v>22.44330581116434</v>
      </c>
      <c r="F49" s="29">
        <v>98.267908198386976</v>
      </c>
      <c r="G49" s="29">
        <v>12.705313942898366</v>
      </c>
      <c r="H49" s="30">
        <v>131.24102472466811</v>
      </c>
      <c r="I49" s="31">
        <v>1.4702882243888789</v>
      </c>
    </row>
    <row r="50" spans="1:9">
      <c r="A50" s="34">
        <v>2.6</v>
      </c>
      <c r="B50" s="35">
        <v>22.756045406450056</v>
      </c>
      <c r="C50" s="35">
        <v>0.2336748199980663</v>
      </c>
      <c r="D50" s="35">
        <v>1.1671824462472808E-3</v>
      </c>
      <c r="E50" s="36">
        <v>22.411249511893473</v>
      </c>
      <c r="F50" s="37">
        <v>98.48481628332992</v>
      </c>
      <c r="G50" s="37">
        <v>12.829694286934396</v>
      </c>
      <c r="H50" s="38">
        <v>131.06020186174575</v>
      </c>
      <c r="I50" s="39">
        <v>1.5370597639053702</v>
      </c>
    </row>
    <row r="52" spans="1:9" ht="0.75" customHeight="1">
      <c r="A52" s="33" t="s">
        <v>2</v>
      </c>
      <c r="B52" s="33"/>
      <c r="C52" s="33"/>
      <c r="D52" s="33"/>
      <c r="E52" s="33"/>
      <c r="F52" s="33"/>
      <c r="G52" s="33"/>
      <c r="H52" s="33"/>
      <c r="I52" s="33"/>
    </row>
    <row r="53" spans="1:9" ht="46.5" customHeight="1">
      <c r="A53" s="43" t="s">
        <v>14</v>
      </c>
      <c r="B53" s="43" t="s">
        <v>15</v>
      </c>
      <c r="C53" s="43" t="s">
        <v>16</v>
      </c>
      <c r="D53" s="43" t="s">
        <v>17</v>
      </c>
      <c r="E53" s="43" t="s">
        <v>18</v>
      </c>
      <c r="F53" s="43" t="s">
        <v>19</v>
      </c>
      <c r="G53" s="44" t="s">
        <v>7</v>
      </c>
      <c r="H53" s="44"/>
      <c r="I53" s="32"/>
    </row>
    <row r="54" spans="1:9">
      <c r="A54" s="15" t="s">
        <v>22</v>
      </c>
      <c r="B54" s="16"/>
      <c r="C54" s="16"/>
      <c r="D54" s="16"/>
      <c r="E54" s="16"/>
      <c r="F54" s="16"/>
      <c r="G54" s="16"/>
      <c r="H54" s="16"/>
      <c r="I54" s="32"/>
    </row>
    <row r="55" spans="1:9">
      <c r="A55" s="8">
        <f t="array" ref="A55:A67">[4]!'!Data Tables!Edits1t'</f>
        <v>750</v>
      </c>
      <c r="B55" s="9">
        <f t="array" ref="B55:B67">[4]!'!Data Tables!R6C163:R18C163'</f>
        <v>5.3400656705073074E-3</v>
      </c>
      <c r="C55" s="9">
        <f t="array" ref="C55:C67">[4]!'!Data Tables!R6C165:R18C165'</f>
        <v>3.5005664599490227E-2</v>
      </c>
      <c r="D55" s="9">
        <f t="array" ref="D55:D67">[4]!'!Data Tables!R6C157:R18C157'</f>
        <v>13.623681912445869</v>
      </c>
      <c r="E55" s="9">
        <f t="array" ref="E55:E67">[4]!'!Data Tables!R6C107:R18C107'</f>
        <v>56.841583903630763</v>
      </c>
      <c r="F55" s="9">
        <v>4.0277292107099329</v>
      </c>
      <c r="G55" s="10">
        <f t="array" ref="G55:H67">[4]!'!Data Tables!R6C105:R18C106'</f>
        <v>92.210561938944622</v>
      </c>
      <c r="H55" s="10">
        <v>1.2411874536659118</v>
      </c>
      <c r="I55" s="32"/>
    </row>
    <row r="56" spans="1:9">
      <c r="A56" s="8">
        <v>790</v>
      </c>
      <c r="B56" s="9">
        <v>2.3301588395506631E-3</v>
      </c>
      <c r="C56" s="9">
        <v>5.1200249392287208E-3</v>
      </c>
      <c r="D56" s="9">
        <v>13.025271012754375</v>
      </c>
      <c r="E56" s="9">
        <v>89.592275698293832</v>
      </c>
      <c r="F56" s="9">
        <v>22.484862068020234</v>
      </c>
      <c r="G56" s="10">
        <v>88.257492342380644</v>
      </c>
      <c r="H56" s="10">
        <v>0.47590447644860556</v>
      </c>
      <c r="I56" s="32"/>
    </row>
    <row r="57" spans="1:9">
      <c r="A57" s="8">
        <v>820</v>
      </c>
      <c r="B57" s="9">
        <v>1.8858279256187848E-3</v>
      </c>
      <c r="C57" s="9">
        <v>3.8368217445413416E-3</v>
      </c>
      <c r="D57" s="9">
        <v>12.989587193733975</v>
      </c>
      <c r="E57" s="9">
        <v>91.971120940028172</v>
      </c>
      <c r="F57" s="9">
        <v>38.878765322072823</v>
      </c>
      <c r="G57" s="10">
        <v>88.02149374988538</v>
      </c>
      <c r="H57" s="10">
        <v>0.38837295664768612</v>
      </c>
      <c r="I57" s="32"/>
    </row>
    <row r="58" spans="1:9">
      <c r="A58" s="8">
        <v>850</v>
      </c>
      <c r="B58" s="9">
        <v>3.0785682313025104E-3</v>
      </c>
      <c r="C58" s="9">
        <v>7.8921813144048232E-3</v>
      </c>
      <c r="D58" s="9">
        <v>12.962965478679795</v>
      </c>
      <c r="E58" s="9">
        <v>84.751873000501291</v>
      </c>
      <c r="F58" s="9">
        <v>49.472059229998656</v>
      </c>
      <c r="G58" s="10">
        <v>87.845408247965992</v>
      </c>
      <c r="H58" s="10">
        <v>0.52625173890570998</v>
      </c>
      <c r="I58" s="32"/>
    </row>
    <row r="59" spans="1:9">
      <c r="A59" s="8">
        <v>890</v>
      </c>
      <c r="B59" s="9">
        <v>2.9613385909794433E-3</v>
      </c>
      <c r="C59" s="9">
        <v>2.0037860984130785E-2</v>
      </c>
      <c r="D59" s="9">
        <v>13.094499173636763</v>
      </c>
      <c r="E59" s="9">
        <v>68.861165392422819</v>
      </c>
      <c r="F59" s="9">
        <v>59.318088716297908</v>
      </c>
      <c r="G59" s="10">
        <v>88.715252057320114</v>
      </c>
      <c r="H59" s="10">
        <v>0.75622687261067678</v>
      </c>
      <c r="I59" s="32"/>
    </row>
    <row r="60" spans="1:9">
      <c r="A60" s="8">
        <v>930</v>
      </c>
      <c r="B60" s="9">
        <v>8.7349349681356495E-3</v>
      </c>
      <c r="C60" s="9">
        <v>2.4028823729670488E-2</v>
      </c>
      <c r="D60" s="9">
        <v>13.225144434193876</v>
      </c>
      <c r="E60" s="9">
        <v>65.067239713047172</v>
      </c>
      <c r="F60" s="9">
        <v>66.939216103123456</v>
      </c>
      <c r="G60" s="10">
        <v>89.57880658491419</v>
      </c>
      <c r="H60" s="10">
        <v>0.86956657335067433</v>
      </c>
      <c r="I60" s="32"/>
    </row>
    <row r="61" spans="1:9">
      <c r="A61" s="8">
        <v>970</v>
      </c>
      <c r="B61" s="9">
        <v>2.8693894798178092E-3</v>
      </c>
      <c r="C61" s="9">
        <v>1.5154511571356234E-2</v>
      </c>
      <c r="D61" s="9">
        <v>13.11390302797883</v>
      </c>
      <c r="E61" s="9">
        <v>74.543959061151597</v>
      </c>
      <c r="F61" s="9">
        <v>76.506604676018981</v>
      </c>
      <c r="G61" s="10">
        <v>88.843536032507117</v>
      </c>
      <c r="H61" s="10">
        <v>0.62288977144686075</v>
      </c>
      <c r="I61" s="32"/>
    </row>
    <row r="62" spans="1:9">
      <c r="A62" s="8">
        <v>1010</v>
      </c>
      <c r="B62" s="9">
        <v>1.5456220157129862E-4</v>
      </c>
      <c r="C62" s="9">
        <v>9.589362898642954E-3</v>
      </c>
      <c r="D62" s="9">
        <v>13.019242798486342</v>
      </c>
      <c r="E62" s="9">
        <v>82.12366163650421</v>
      </c>
      <c r="F62" s="9">
        <v>88.482557524253025</v>
      </c>
      <c r="G62" s="10">
        <v>88.217626291789472</v>
      </c>
      <c r="H62" s="10">
        <v>0.4964882724514616</v>
      </c>
      <c r="I62" s="32"/>
    </row>
    <row r="63" spans="1:9">
      <c r="A63" s="8">
        <v>1030</v>
      </c>
      <c r="B63" s="9">
        <v>2.2226433785850074E-3</v>
      </c>
      <c r="C63" s="9">
        <v>9.4701550636319461E-3</v>
      </c>
      <c r="D63" s="9">
        <v>13.007791807649134</v>
      </c>
      <c r="E63" s="9">
        <v>82.294559399389286</v>
      </c>
      <c r="F63" s="9">
        <v>93.858822316724002</v>
      </c>
      <c r="G63" s="10">
        <v>88.141895677215871</v>
      </c>
      <c r="H63" s="10">
        <v>0.5557883059260661</v>
      </c>
      <c r="I63" s="32"/>
    </row>
    <row r="64" spans="1:9">
      <c r="A64" s="8">
        <v>1070</v>
      </c>
      <c r="B64" s="9">
        <v>1.2721751255276413E-2</v>
      </c>
      <c r="C64" s="9">
        <v>1.0079621623729738E-2</v>
      </c>
      <c r="D64" s="9">
        <v>13.045448517305971</v>
      </c>
      <c r="E64" s="9">
        <v>81.415351000225314</v>
      </c>
      <c r="F64" s="9">
        <v>97.180275426654219</v>
      </c>
      <c r="G64" s="10">
        <v>88.390924705254335</v>
      </c>
      <c r="H64" s="10">
        <v>0.76842336894431906</v>
      </c>
      <c r="I64" s="32"/>
    </row>
    <row r="65" spans="1:9">
      <c r="A65" s="8">
        <v>1170</v>
      </c>
      <c r="B65" s="9">
        <v>5.385071299054494E-2</v>
      </c>
      <c r="C65" s="9">
        <v>1.3119179992643448E-2</v>
      </c>
      <c r="D65" s="9">
        <v>12.840676964767965</v>
      </c>
      <c r="E65" s="9">
        <v>76.827614895704528</v>
      </c>
      <c r="F65" s="9">
        <v>99.289133043378172</v>
      </c>
      <c r="G65" s="10">
        <v>87.036328121028731</v>
      </c>
      <c r="H65" s="10">
        <v>1.0038032701473947</v>
      </c>
      <c r="I65" s="32"/>
    </row>
    <row r="66" spans="1:9">
      <c r="A66" s="8">
        <v>1270</v>
      </c>
      <c r="B66" s="9">
        <v>0.14845361085130643</v>
      </c>
      <c r="C66" s="9">
        <v>4.1346475913278273E-2</v>
      </c>
      <c r="D66" s="9">
        <v>13.431154316266793</v>
      </c>
      <c r="E66" s="9">
        <v>52.385531758672556</v>
      </c>
      <c r="F66" s="9">
        <v>99.931865333406918</v>
      </c>
      <c r="G66" s="10">
        <v>90.939677834599649</v>
      </c>
      <c r="H66" s="10">
        <v>1.9627280691179334</v>
      </c>
      <c r="I66" s="32"/>
    </row>
    <row r="67" spans="1:9">
      <c r="A67" s="8">
        <v>1300</v>
      </c>
      <c r="B67" s="9">
        <v>0.80392729663579954</v>
      </c>
      <c r="C67" s="9">
        <v>6.4846843999307235E-2</v>
      </c>
      <c r="D67" s="9">
        <v>33.769754854468843</v>
      </c>
      <c r="E67" s="9">
        <v>63.863477353078764</v>
      </c>
      <c r="F67" s="9">
        <v>100</v>
      </c>
      <c r="G67" s="10">
        <v>220.48958555997379</v>
      </c>
      <c r="H67" s="10">
        <v>14.631658351393815</v>
      </c>
      <c r="I67" s="32"/>
    </row>
    <row r="68" spans="1:9">
      <c r="A68" s="15" t="s">
        <v>23</v>
      </c>
      <c r="B68" s="16"/>
      <c r="C68" s="16"/>
      <c r="D68" s="16"/>
      <c r="E68" s="16"/>
      <c r="F68" s="16"/>
      <c r="G68" s="16"/>
      <c r="H68" s="16"/>
      <c r="I68" s="32"/>
    </row>
    <row r="69" spans="1:9">
      <c r="A69" s="8">
        <f t="array" ref="A69:A78">[5]!'!Data Tables!Edits1t'</f>
        <v>750</v>
      </c>
      <c r="B69" s="9">
        <f t="array" ref="B69:B78">[5]!'!Data Tables!R6C163:R15C163'</f>
        <v>4.630619533548623E-4</v>
      </c>
      <c r="C69" s="9">
        <f t="array" ref="C69:C78">[5]!'!Data Tables!R6C165:R15C165'</f>
        <v>3.8207335971584246E-2</v>
      </c>
      <c r="D69" s="9">
        <f t="array" ref="D69:D78">[5]!'!Data Tables!R6C157:R15C157'</f>
        <v>13.050528402118964</v>
      </c>
      <c r="E69" s="9">
        <f t="array" ref="E69:E78">[5]!'!Data Tables!R6C107:R15C107'</f>
        <v>53.615209302486342</v>
      </c>
      <c r="F69" s="9">
        <v>4.0659762542483051</v>
      </c>
      <c r="G69" s="10">
        <f t="array" ref="G69:H78">[5]!'!Data Tables!R6C105:R15C106'</f>
        <v>87.143085054500702</v>
      </c>
      <c r="H69" s="10">
        <v>1.3698691440582076</v>
      </c>
      <c r="I69" s="32"/>
    </row>
    <row r="70" spans="1:9">
      <c r="A70" s="8">
        <v>790</v>
      </c>
      <c r="B70" s="9">
        <v>3.2988413685204367E-3</v>
      </c>
      <c r="C70" s="9">
        <v>3.9653153663859325E-3</v>
      </c>
      <c r="D70" s="9">
        <v>12.886685347116305</v>
      </c>
      <c r="E70" s="9">
        <v>91.664678538148536</v>
      </c>
      <c r="F70" s="9">
        <v>23.523018767224041</v>
      </c>
      <c r="G70" s="10">
        <v>86.074672869117904</v>
      </c>
      <c r="H70" s="10">
        <v>0.42985401038089688</v>
      </c>
      <c r="I70" s="32"/>
    </row>
    <row r="71" spans="1:9">
      <c r="A71" s="8">
        <v>810</v>
      </c>
      <c r="B71" s="9">
        <v>5.2199861944903616E-3</v>
      </c>
      <c r="C71" s="9">
        <v>2.5094134162200001E-3</v>
      </c>
      <c r="D71" s="9">
        <v>13.029059844515789</v>
      </c>
      <c r="E71" s="9">
        <v>94.615695346980019</v>
      </c>
      <c r="F71" s="9">
        <v>35.514251000237778</v>
      </c>
      <c r="G71" s="10">
        <v>87.003125620528863</v>
      </c>
      <c r="H71" s="10">
        <v>0.46500350467923401</v>
      </c>
      <c r="I71" s="32"/>
    </row>
    <row r="72" spans="1:9">
      <c r="A72" s="8">
        <v>850</v>
      </c>
      <c r="B72" s="9">
        <v>3.9165631022969483E-3</v>
      </c>
      <c r="C72" s="9">
        <v>4.2263545822289299E-3</v>
      </c>
      <c r="D72" s="9">
        <v>12.962458528148442</v>
      </c>
      <c r="E72" s="9">
        <v>91.211890938820886</v>
      </c>
      <c r="F72" s="9">
        <v>45.223128513194538</v>
      </c>
      <c r="G72" s="10">
        <v>86.568864372014005</v>
      </c>
      <c r="H72" s="10">
        <v>0.54716343434965053</v>
      </c>
      <c r="I72" s="32"/>
    </row>
    <row r="73" spans="1:9">
      <c r="A73" s="8">
        <v>890</v>
      </c>
      <c r="B73" s="9">
        <v>1.6954167007163747E-4</v>
      </c>
      <c r="C73" s="9">
        <v>7.4158345668827444E-3</v>
      </c>
      <c r="D73" s="9">
        <v>12.910533118511012</v>
      </c>
      <c r="E73" s="9">
        <v>85.487599587383542</v>
      </c>
      <c r="F73" s="9">
        <v>57.138083661652963</v>
      </c>
      <c r="G73" s="10">
        <v>86.230222226132184</v>
      </c>
      <c r="H73" s="10">
        <v>0.51252351291631815</v>
      </c>
      <c r="I73" s="32"/>
    </row>
    <row r="74" spans="1:9">
      <c r="A74" s="8">
        <v>930</v>
      </c>
      <c r="B74" s="9">
        <v>5.5623903849714223E-3</v>
      </c>
      <c r="C74" s="9">
        <v>1.3961321976831177E-2</v>
      </c>
      <c r="D74" s="9">
        <v>13.025433551020081</v>
      </c>
      <c r="E74" s="9">
        <v>75.946013016208681</v>
      </c>
      <c r="F74" s="9">
        <v>70.323268484275346</v>
      </c>
      <c r="G74" s="10">
        <v>86.979483746035797</v>
      </c>
      <c r="H74" s="10">
        <v>0.58422005295548796</v>
      </c>
      <c r="I74" s="32"/>
    </row>
    <row r="75" spans="1:9">
      <c r="A75" s="8">
        <v>970</v>
      </c>
      <c r="B75" s="9">
        <v>6.1795227188879637E-3</v>
      </c>
      <c r="C75" s="9">
        <v>8.7914352330344669E-3</v>
      </c>
      <c r="D75" s="9">
        <v>12.972240168147788</v>
      </c>
      <c r="E75" s="9">
        <v>83.315812707402188</v>
      </c>
      <c r="F75" s="9">
        <v>84.061836352309385</v>
      </c>
      <c r="G75" s="10">
        <v>86.632650233778378</v>
      </c>
      <c r="H75" s="10">
        <v>0.5421855473278</v>
      </c>
      <c r="I75" s="32"/>
    </row>
    <row r="76" spans="1:9">
      <c r="A76" s="8">
        <v>990</v>
      </c>
      <c r="B76" s="9">
        <v>3.6531878159689586E-3</v>
      </c>
      <c r="C76" s="9">
        <v>6.066601534931838E-3</v>
      </c>
      <c r="D76" s="9">
        <v>12.971593700299392</v>
      </c>
      <c r="E76" s="9">
        <v>87.857726606753999</v>
      </c>
      <c r="F76" s="9">
        <v>92.186668223531754</v>
      </c>
      <c r="G76" s="10">
        <v>86.628434700429736</v>
      </c>
      <c r="H76" s="10">
        <v>0.52574848886528147</v>
      </c>
      <c r="I76" s="32"/>
    </row>
    <row r="77" spans="1:9">
      <c r="A77" s="8">
        <v>1030</v>
      </c>
      <c r="B77" s="9">
        <v>3.9956576761142138E-3</v>
      </c>
      <c r="C77" s="9">
        <v>8.6100198853777555E-3</v>
      </c>
      <c r="D77" s="9">
        <v>13.003861954027345</v>
      </c>
      <c r="E77" s="9">
        <v>83.636105095969057</v>
      </c>
      <c r="F77" s="9">
        <v>98.173789726183685</v>
      </c>
      <c r="G77" s="10">
        <v>86.838839819622407</v>
      </c>
      <c r="H77" s="10">
        <v>0.64671021246831606</v>
      </c>
      <c r="I77" s="32"/>
    </row>
    <row r="78" spans="1:9">
      <c r="A78" s="8">
        <v>1070</v>
      </c>
      <c r="B78" s="9">
        <v>7.3652233832783659E-2</v>
      </c>
      <c r="C78" s="9">
        <v>1.4422118777715933E-2</v>
      </c>
      <c r="D78" s="9">
        <v>12.991451777585686</v>
      </c>
      <c r="E78" s="9">
        <v>75.321800894774825</v>
      </c>
      <c r="F78" s="9">
        <v>100</v>
      </c>
      <c r="G78" s="10">
        <v>86.75792217251076</v>
      </c>
      <c r="H78" s="10">
        <v>0.98180709890215334</v>
      </c>
      <c r="I78" s="32"/>
    </row>
    <row r="79" spans="1:9">
      <c r="A79" s="15" t="s">
        <v>24</v>
      </c>
      <c r="B79" s="16"/>
      <c r="C79" s="16"/>
      <c r="D79" s="16"/>
      <c r="E79" s="16"/>
      <c r="F79" s="16"/>
      <c r="G79" s="16"/>
      <c r="H79" s="16"/>
      <c r="I79" s="32"/>
    </row>
    <row r="80" spans="1:9">
      <c r="A80" s="8">
        <v>750</v>
      </c>
      <c r="B80" s="11">
        <v>1.7671316290135766E-3</v>
      </c>
      <c r="C80" s="11">
        <v>0.67729212595091914</v>
      </c>
      <c r="D80" s="11">
        <v>16.978815174659761</v>
      </c>
      <c r="E80" s="12">
        <v>7.820045720033864</v>
      </c>
      <c r="F80" s="12">
        <v>1.9546662694115173</v>
      </c>
      <c r="G80" s="13">
        <v>165.70448748176062</v>
      </c>
      <c r="H80" s="13">
        <v>45.547362264371799</v>
      </c>
      <c r="I80" s="32"/>
    </row>
    <row r="81" spans="1:9">
      <c r="A81" s="8">
        <v>800</v>
      </c>
      <c r="B81" s="11">
        <v>5.8339230601152532E-4</v>
      </c>
      <c r="C81" s="11">
        <v>0.37435030980090983</v>
      </c>
      <c r="D81" s="11">
        <v>9.0825599399570773</v>
      </c>
      <c r="E81" s="12">
        <v>7.5875528969941222</v>
      </c>
      <c r="F81" s="12">
        <v>8.7217856236787608</v>
      </c>
      <c r="G81" s="13">
        <v>90.525193610530422</v>
      </c>
      <c r="H81" s="13">
        <v>25.887500990500897</v>
      </c>
      <c r="I81" s="32"/>
    </row>
    <row r="82" spans="1:9">
      <c r="A82" s="8">
        <v>840</v>
      </c>
      <c r="B82" s="11">
        <v>2.1043317718955779E-3</v>
      </c>
      <c r="C82" s="11">
        <v>0.1389663271659948</v>
      </c>
      <c r="D82" s="11">
        <v>9.7049159334529875</v>
      </c>
      <c r="E82" s="12">
        <v>19.115566092082211</v>
      </c>
      <c r="F82" s="12">
        <v>14.501903380664112</v>
      </c>
      <c r="G82" s="13">
        <v>96.56536703522184</v>
      </c>
      <c r="H82" s="13">
        <v>9.6921242145209643</v>
      </c>
      <c r="I82" s="32"/>
    </row>
    <row r="83" spans="1:9">
      <c r="A83" s="8">
        <v>880</v>
      </c>
      <c r="B83" s="11">
        <v>2.0753861558791115E-3</v>
      </c>
      <c r="C83" s="11">
        <v>5.0820299313500163E-2</v>
      </c>
      <c r="D83" s="11">
        <v>10.269109612495399</v>
      </c>
      <c r="E83" s="12">
        <v>40.610766414023296</v>
      </c>
      <c r="F83" s="12">
        <v>21.801977380859075</v>
      </c>
      <c r="G83" s="13">
        <v>102.0236748010184</v>
      </c>
      <c r="H83" s="13">
        <v>3.5544459761153857</v>
      </c>
      <c r="I83" s="32"/>
    </row>
    <row r="84" spans="1:9">
      <c r="A84" s="8">
        <v>920</v>
      </c>
      <c r="B84" s="11">
        <v>3.1444645847193077E-3</v>
      </c>
      <c r="C84" s="11">
        <v>4.2765463527096585E-2</v>
      </c>
      <c r="D84" s="11">
        <v>13.903762574833712</v>
      </c>
      <c r="E84" s="12">
        <v>52.386098375993974</v>
      </c>
      <c r="F84" s="12">
        <v>32.032642262974271</v>
      </c>
      <c r="G84" s="13">
        <v>136.79770529080488</v>
      </c>
      <c r="H84" s="13">
        <v>7.2198657513153588</v>
      </c>
      <c r="I84" s="32"/>
    </row>
    <row r="85" spans="1:9">
      <c r="A85" s="8">
        <v>950</v>
      </c>
      <c r="B85" s="11">
        <v>1.9271614284180232E-3</v>
      </c>
      <c r="C85" s="11">
        <v>4.5971234335876077E-2</v>
      </c>
      <c r="D85" s="11">
        <v>11.711793822953616</v>
      </c>
      <c r="E85" s="12">
        <v>46.298179688088688</v>
      </c>
      <c r="F85" s="12">
        <v>49.668222725880248</v>
      </c>
      <c r="G85" s="13">
        <v>115.90649346756311</v>
      </c>
      <c r="H85" s="13">
        <v>3.2227559837954836</v>
      </c>
      <c r="I85" s="32"/>
    </row>
    <row r="86" spans="1:9">
      <c r="A86" s="8">
        <v>980</v>
      </c>
      <c r="B86" s="11">
        <v>1.1610424618878339E-3</v>
      </c>
      <c r="C86" s="11">
        <v>2.0693502115499241E-2</v>
      </c>
      <c r="D86" s="11">
        <v>12.963410085265966</v>
      </c>
      <c r="E86" s="12">
        <v>67.947679164115769</v>
      </c>
      <c r="F86" s="12">
        <v>71.064467894190471</v>
      </c>
      <c r="G86" s="13">
        <v>127.8649399191072</v>
      </c>
      <c r="H86" s="13">
        <v>2.324069376744641</v>
      </c>
      <c r="I86" s="32"/>
    </row>
    <row r="87" spans="1:9">
      <c r="A87" s="8">
        <v>1010</v>
      </c>
      <c r="B87" s="11">
        <v>1.8206623621902277E-3</v>
      </c>
      <c r="C87" s="11">
        <v>2.0414246564378031E-2</v>
      </c>
      <c r="D87" s="11">
        <v>12.205250035439946</v>
      </c>
      <c r="E87" s="12">
        <v>66.922624408811572</v>
      </c>
      <c r="F87" s="12">
        <v>91.84139656131569</v>
      </c>
      <c r="G87" s="13">
        <v>120.63062052133245</v>
      </c>
      <c r="H87" s="13">
        <v>1.5937235453186502</v>
      </c>
      <c r="I87" s="32"/>
    </row>
    <row r="88" spans="1:9">
      <c r="A88" s="8">
        <v>1040</v>
      </c>
      <c r="B88" s="11">
        <v>1.0688972428214451E-2</v>
      </c>
      <c r="C88" s="11">
        <v>6.3406971909356458E-2</v>
      </c>
      <c r="D88" s="11">
        <v>14.497950853768959</v>
      </c>
      <c r="E88" s="12">
        <v>43.623411793316578</v>
      </c>
      <c r="F88" s="12">
        <v>97.230009529895142</v>
      </c>
      <c r="G88" s="13">
        <v>142.41945949724513</v>
      </c>
      <c r="H88" s="13">
        <v>4.4975013658918996</v>
      </c>
      <c r="I88" s="32"/>
    </row>
    <row r="89" spans="1:9">
      <c r="A89" s="8">
        <v>1080</v>
      </c>
      <c r="B89" s="11">
        <v>5.6396230965519593E-2</v>
      </c>
      <c r="C89" s="11">
        <v>0.21656368391379563</v>
      </c>
      <c r="D89" s="11">
        <v>18.059483554960988</v>
      </c>
      <c r="E89" s="12">
        <v>22.009586542497733</v>
      </c>
      <c r="F89" s="12">
        <v>98.944151132260387</v>
      </c>
      <c r="G89" s="13">
        <v>175.75447880847574</v>
      </c>
      <c r="H89" s="13">
        <v>14.500468873975088</v>
      </c>
      <c r="I89" s="32"/>
    </row>
    <row r="90" spans="1:9">
      <c r="A90" s="8">
        <v>1120</v>
      </c>
      <c r="B90" s="11">
        <v>0.28569632397071287</v>
      </c>
      <c r="C90" s="11">
        <v>0.58763844570399393</v>
      </c>
      <c r="D90" s="11">
        <v>27.298506913940535</v>
      </c>
      <c r="E90" s="12">
        <v>13.583734740356412</v>
      </c>
      <c r="F90" s="12">
        <v>99.526210497707169</v>
      </c>
      <c r="G90" s="13">
        <v>259.46915410831269</v>
      </c>
      <c r="H90" s="13">
        <v>40.019244024121527</v>
      </c>
      <c r="I90" s="32"/>
    </row>
    <row r="91" spans="1:9">
      <c r="A91" s="7">
        <v>1220</v>
      </c>
      <c r="B91" s="40">
        <v>0.78454135988622087</v>
      </c>
      <c r="C91" s="40">
        <v>0.46633279589511278</v>
      </c>
      <c r="D91" s="40">
        <v>25.228024900512555</v>
      </c>
      <c r="E91" s="41">
        <v>15.471763988473059</v>
      </c>
      <c r="F91" s="41">
        <v>100</v>
      </c>
      <c r="G91" s="42">
        <v>241.04260795569851</v>
      </c>
      <c r="H91" s="42">
        <v>30.487316753944647</v>
      </c>
      <c r="I91" s="32"/>
    </row>
  </sheetData>
  <mergeCells count="9">
    <mergeCell ref="G53:H53"/>
    <mergeCell ref="A54:H54"/>
    <mergeCell ref="A68:H68"/>
    <mergeCell ref="A79:H79"/>
    <mergeCell ref="A1:I1"/>
    <mergeCell ref="A38:I38"/>
    <mergeCell ref="A5:I5"/>
    <mergeCell ref="A14:I14"/>
    <mergeCell ref="A25:I25"/>
  </mergeCells>
  <phoneticPr fontId="6" type="noConversion"/>
  <pageMargins left="0.75" right="0.75" top="1" bottom="1" header="0.5" footer="0.5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"/>
  <sheetViews>
    <sheetView topLeftCell="A25" workbookViewId="0">
      <selection activeCell="M61" sqref="M61"/>
    </sheetView>
  </sheetViews>
  <sheetFormatPr defaultColWidth="8.875" defaultRowHeight="14.25"/>
  <sheetData/>
  <phoneticPr fontId="2" type="noConversion"/>
  <pageMargins left="0.75" right="0.75" top="1" bottom="1" header="0.5" footer="0.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>
      <selection activeCell="L36" sqref="L36"/>
    </sheetView>
  </sheetViews>
  <sheetFormatPr defaultColWidth="8.875" defaultRowHeight="14.25"/>
  <sheetData/>
  <phoneticPr fontId="2" type="noConversion"/>
  <pageMargins left="0.75" right="0.75" top="1" bottom="1" header="0.5" footer="0.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"/>
  <sheetViews>
    <sheetView topLeftCell="A19" workbookViewId="0">
      <selection activeCell="K15" sqref="K15"/>
    </sheetView>
  </sheetViews>
  <sheetFormatPr defaultColWidth="8.875" defaultRowHeight="14.25"/>
  <sheetData/>
  <phoneticPr fontId="2" type="noConversion"/>
  <pageMargins left="0.75" right="0.75" top="1" bottom="1" header="0.5" footer="0.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"/>
  <sheetViews>
    <sheetView topLeftCell="A22" workbookViewId="0">
      <selection activeCell="L39" sqref="L39"/>
    </sheetView>
  </sheetViews>
  <sheetFormatPr defaultColWidth="8.875" defaultRowHeight="14.25"/>
  <sheetData/>
  <phoneticPr fontId="2" type="noConversion"/>
  <pageMargins left="0.75" right="0.75" top="1" bottom="1" header="0.5" footer="0.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"/>
  <sheetViews>
    <sheetView topLeftCell="A25" workbookViewId="0">
      <selection activeCell="O24" sqref="O24"/>
    </sheetView>
  </sheetViews>
  <sheetFormatPr defaultColWidth="8.875" defaultRowHeight="14.25"/>
  <sheetData/>
  <phoneticPr fontId="2" type="noConversion"/>
  <pageMargins left="0.75" right="0.75" top="1" bottom="1" header="0.5" footer="0.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"/>
  <sheetViews>
    <sheetView topLeftCell="A25" workbookViewId="0">
      <selection activeCell="K36" sqref="K36"/>
    </sheetView>
  </sheetViews>
  <sheetFormatPr defaultColWidth="8.875" defaultRowHeight="14.25"/>
  <sheetData/>
  <phoneticPr fontId="2" type="noConversion"/>
  <pageMargins left="0.75" right="0.75" top="1" bottom="1" header="0.5" footer="0.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A1"/>
  <sheetViews>
    <sheetView topLeftCell="A25" workbookViewId="0">
      <selection activeCell="L26" sqref="L26"/>
    </sheetView>
  </sheetViews>
  <sheetFormatPr defaultColWidth="8.875" defaultRowHeight="14.25"/>
  <sheetData/>
  <phoneticPr fontId="2" type="noConversion"/>
  <pageMargins left="0.75" right="0.75" top="1" bottom="1" header="0.5" footer="0.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"/>
  <sheetViews>
    <sheetView topLeftCell="A15" workbookViewId="0">
      <selection activeCell="K27" sqref="K27"/>
    </sheetView>
  </sheetViews>
  <sheetFormatPr defaultColWidth="8.875" defaultRowHeight="14.25"/>
  <sheetData/>
  <phoneticPr fontId="2" type="noConversion"/>
  <pageMargins left="0.75" right="0.75" top="1" bottom="1" header="0.5" footer="0.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"/>
  <sheetViews>
    <sheetView topLeftCell="A25" workbookViewId="0">
      <selection activeCell="K33" sqref="K33"/>
    </sheetView>
  </sheetViews>
  <sheetFormatPr defaultColWidth="8.875" defaultRowHeight="14.25"/>
  <sheetData/>
  <phoneticPr fontId="2" type="noConversion"/>
  <pageMargins left="0.75" right="0.75" top="1" bottom="1" header="0.5" footer="0.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A1"/>
  <sheetViews>
    <sheetView topLeftCell="A25" workbookViewId="0">
      <selection activeCell="L47" sqref="L47"/>
    </sheetView>
  </sheetViews>
  <sheetFormatPr defaultColWidth="8.875" defaultRowHeight="14.25"/>
  <sheetData/>
  <phoneticPr fontId="2" type="noConversion"/>
  <pageMargins left="0.75" right="0.75" top="1" bottom="1" header="0.5" footer="0.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A1"/>
  <sheetViews>
    <sheetView topLeftCell="A19" workbookViewId="0">
      <selection activeCell="L30" sqref="L30"/>
    </sheetView>
  </sheetViews>
  <sheetFormatPr defaultColWidth="8.875" defaultRowHeight="14.25"/>
  <sheetData/>
  <phoneticPr fontId="2" type="noConversion"/>
  <pageMargins left="0.75" right="0.75" top="1" bottom="1" header="0.5" footer="0.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/>
  <dimension ref="A1"/>
  <sheetViews>
    <sheetView topLeftCell="A37" workbookViewId="0">
      <selection activeCell="L35" sqref="L35"/>
    </sheetView>
  </sheetViews>
  <sheetFormatPr defaultColWidth="8.875" defaultRowHeight="14.25"/>
  <sheetData/>
  <phoneticPr fontId="2" type="noConversion"/>
  <pageMargins left="0.75" right="0.75" top="1" bottom="1" header="0.5" footer="0.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/>
  <dimension ref="A1"/>
  <sheetViews>
    <sheetView topLeftCell="A21" workbookViewId="0">
      <selection activeCell="L30" sqref="L30"/>
    </sheetView>
  </sheetViews>
  <sheetFormatPr defaultColWidth="8.875" defaultRowHeight="14.25"/>
  <sheetData/>
  <phoneticPr fontId="2" type="noConversion"/>
  <pageMargins left="0.75" right="0.75" top="1" bottom="1" header="0.5" footer="0.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TZ54</vt:lpstr>
      <vt:lpstr>TZ145</vt:lpstr>
      <vt:lpstr>TZ156</vt:lpstr>
      <vt:lpstr>LaserDATA</vt:lpstr>
      <vt:lpstr>TZ69</vt:lpstr>
      <vt:lpstr>TZ236</vt:lpstr>
      <vt:lpstr>TZ271</vt:lpstr>
      <vt:lpstr>TZ274</vt:lpstr>
      <vt:lpstr>TZ173</vt:lpstr>
      <vt:lpstr>TZ173M</vt:lpstr>
      <vt:lpstr>TZ142</vt:lpstr>
      <vt:lpstr>H048</vt:lpstr>
      <vt:lpstr>H069m</vt:lpstr>
      <vt:lpstr>ZS13</vt:lpstr>
      <vt:lpstr>ZS14</vt:lpstr>
      <vt:lpstr>ZS24</vt:lpstr>
      <vt:lpstr>ZS34</vt:lpstr>
    </vt:vector>
  </TitlesOfParts>
  <Company>IGGCAS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Argon Lab</dc:creator>
  <cp:lastModifiedBy>曾纪培</cp:lastModifiedBy>
  <dcterms:created xsi:type="dcterms:W3CDTF">2014-04-14T07:09:55Z</dcterms:created>
  <dcterms:modified xsi:type="dcterms:W3CDTF">2021-05-25T10:01:34Z</dcterms:modified>
</cp:coreProperties>
</file>